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F4A2DAED-CEC7-4AD2-A0B2-A25EF8D01AFB}" xr6:coauthVersionLast="47" xr6:coauthVersionMax="47" xr10:uidLastSave="{00000000-0000-0000-0000-000000000000}"/>
  <bookViews>
    <workbookView xWindow="-109" yWindow="-109" windowWidth="34995" windowHeight="19060" activeTab="3" xr2:uid="{1A1BA2FD-803F-4879-86D3-4CC98C3A1BB8}"/>
  </bookViews>
  <sheets>
    <sheet name="SKUPAJ" sheetId="1" r:id="rId1"/>
    <sheet name="objekti" sheetId="2" r:id="rId2"/>
    <sheet name="oprema" sheetId="3" r:id="rId3"/>
    <sheet name="oprema - strojelom" sheetId="4" r:id="rId4"/>
  </sheets>
  <definedNames>
    <definedName name="_xlnm._FilterDatabase" localSheetId="3" hidden="1">'oprema - strojelom'!$A$12:$Q$12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8" i="4" l="1"/>
  <c r="N58" i="4"/>
  <c r="L58" i="4"/>
  <c r="N97" i="3"/>
  <c r="P97" i="3"/>
  <c r="L97" i="3"/>
  <c r="P12" i="2"/>
  <c r="N12" i="2"/>
  <c r="L12" i="2"/>
</calcChain>
</file>

<file path=xl/sharedStrings.xml><?xml version="1.0" encoding="utf-8"?>
<sst xmlns="http://schemas.openxmlformats.org/spreadsheetml/2006/main" count="714" uniqueCount="165">
  <si>
    <t>REGISTER OS 01.01.2024 - 31.12.2024</t>
  </si>
  <si>
    <t>Datum</t>
  </si>
  <si>
    <t>Kriteriji:$¶</t>
  </si>
  <si>
    <t>02: Kanalizacija$¶</t>
  </si>
  <si>
    <t>Datum prometa od: 01.01.2024$¶</t>
  </si>
  <si>
    <t>Datum prometa do: 31.12.2024$¶</t>
  </si>
  <si>
    <t>LOKACIJA: 301,302,303,304,305,...$¶</t>
  </si>
  <si>
    <t>Inv.št</t>
  </si>
  <si>
    <t>Naziv</t>
  </si>
  <si>
    <t>Dat.nab.</t>
  </si>
  <si>
    <t>Dokument</t>
  </si>
  <si>
    <t>% am.</t>
  </si>
  <si>
    <t>Kol.</t>
  </si>
  <si>
    <t>Nabavna</t>
  </si>
  <si>
    <t>Odpisana</t>
  </si>
  <si>
    <t>Amort.</t>
  </si>
  <si>
    <t>Sedanja</t>
  </si>
  <si>
    <t>1040001</t>
  </si>
  <si>
    <t xml:space="preserve">VAKUMSKA POSTAJA APAČE </t>
  </si>
  <si>
    <t/>
  </si>
  <si>
    <t>1040002</t>
  </si>
  <si>
    <t xml:space="preserve">ELEKTROOMARICA </t>
  </si>
  <si>
    <t>1040003</t>
  </si>
  <si>
    <t xml:space="preserve">VAKUUMSKA OPREMA-STROJNI DEL </t>
  </si>
  <si>
    <t>1040004</t>
  </si>
  <si>
    <t xml:space="preserve">GASILNI APARAT </t>
  </si>
  <si>
    <t>1040005</t>
  </si>
  <si>
    <t xml:space="preserve">OKOLICA </t>
  </si>
  <si>
    <t>1040006</t>
  </si>
  <si>
    <t xml:space="preserve">TELEMETRIJA </t>
  </si>
  <si>
    <t>1040007</t>
  </si>
  <si>
    <t xml:space="preserve">NN PRIKLJUČEK VP APAČE </t>
  </si>
  <si>
    <t>1040008</t>
  </si>
  <si>
    <t xml:space="preserve">VAKUUMSKA ČRPALKA APAČE </t>
  </si>
  <si>
    <t>SKUPAJ</t>
  </si>
  <si>
    <t>1030091</t>
  </si>
  <si>
    <t>ČRPALKA EJEKTONSKA HERBORNER</t>
  </si>
  <si>
    <t>101232004</t>
  </si>
  <si>
    <t>UNIPUMP 7,5/QSH101-1-210-F-W1</t>
  </si>
  <si>
    <t>1030092</t>
  </si>
  <si>
    <t>1041001</t>
  </si>
  <si>
    <t xml:space="preserve">VAKUMSKA POSTAJA SEGOVCI </t>
  </si>
  <si>
    <t>1041002</t>
  </si>
  <si>
    <t>1041003</t>
  </si>
  <si>
    <t>1041004</t>
  </si>
  <si>
    <t>1041005</t>
  </si>
  <si>
    <t>1042001</t>
  </si>
  <si>
    <t xml:space="preserve">VAKUMSKA POSTAJA ČRNCI </t>
  </si>
  <si>
    <t>1042002</t>
  </si>
  <si>
    <t>1042003</t>
  </si>
  <si>
    <t>1042004</t>
  </si>
  <si>
    <t>1042005</t>
  </si>
  <si>
    <t>1042006</t>
  </si>
  <si>
    <t xml:space="preserve">VAKUUMSKA ČRPALKA ČRNCI </t>
  </si>
  <si>
    <t>1043001</t>
  </si>
  <si>
    <t xml:space="preserve">ČRPALIŠČE APAČE-ZADRUGA </t>
  </si>
  <si>
    <t>1043002</t>
  </si>
  <si>
    <t xml:space="preserve">ELEKTROCEVI </t>
  </si>
  <si>
    <t>1043003</t>
  </si>
  <si>
    <t xml:space="preserve">STROJNA OPREMA </t>
  </si>
  <si>
    <t>1043004</t>
  </si>
  <si>
    <t>1044001</t>
  </si>
  <si>
    <t xml:space="preserve">ČRPALIŠČE APAČE-TRGOVINA ANJA </t>
  </si>
  <si>
    <t>1044002</t>
  </si>
  <si>
    <t>1044003</t>
  </si>
  <si>
    <t>1044004</t>
  </si>
  <si>
    <t>1045001</t>
  </si>
  <si>
    <t xml:space="preserve">ČRPALIŠČE SEGOVCI </t>
  </si>
  <si>
    <t>1045002</t>
  </si>
  <si>
    <t>1045003</t>
  </si>
  <si>
    <t>1045004</t>
  </si>
  <si>
    <t>1020001</t>
  </si>
  <si>
    <t xml:space="preserve">IZTOK </t>
  </si>
  <si>
    <t>1020002</t>
  </si>
  <si>
    <t xml:space="preserve">CEVOVOD HDPE DN 110MM </t>
  </si>
  <si>
    <t>1020003</t>
  </si>
  <si>
    <t xml:space="preserve">CEVOVOD HDPE DN 63MM </t>
  </si>
  <si>
    <t>1020004</t>
  </si>
  <si>
    <t>1020005</t>
  </si>
  <si>
    <t xml:space="preserve">CEVOVOD HDPE FI 110MM </t>
  </si>
  <si>
    <t>1020006</t>
  </si>
  <si>
    <t xml:space="preserve">CEVOVOD HDPE FI 125MM </t>
  </si>
  <si>
    <t>1020007</t>
  </si>
  <si>
    <t xml:space="preserve">CEVOVOD HDPE FI 160MM </t>
  </si>
  <si>
    <t>1020008</t>
  </si>
  <si>
    <t xml:space="preserve">JAŠEK NA PRIKLJ. ZA VAK. SISTEM </t>
  </si>
  <si>
    <t>1020009</t>
  </si>
  <si>
    <t xml:space="preserve">KANALIZACIJA DO VEŽICE </t>
  </si>
  <si>
    <t>1020013</t>
  </si>
  <si>
    <t>JAŠEK NA PRIKLJ. ZA VAK. SISTEM</t>
  </si>
  <si>
    <t>60/45 K.O. APAČE</t>
  </si>
  <si>
    <t>1020015</t>
  </si>
  <si>
    <t>VAKUUMSKI CEVOVOD 691/6 K.O.</t>
  </si>
  <si>
    <t>APAČE</t>
  </si>
  <si>
    <t>1020014</t>
  </si>
  <si>
    <t>VAKUUMSKI MEHANIZEM APAČE 165</t>
  </si>
  <si>
    <t>1021001</t>
  </si>
  <si>
    <t>1021002</t>
  </si>
  <si>
    <t>1021003</t>
  </si>
  <si>
    <t>1021004</t>
  </si>
  <si>
    <t>1021005</t>
  </si>
  <si>
    <t>1021006</t>
  </si>
  <si>
    <t xml:space="preserve">ZASUN </t>
  </si>
  <si>
    <t>1021007</t>
  </si>
  <si>
    <t>VAKUUMSKI JAŠEK (307/1 k.o. ČRNCI)</t>
  </si>
  <si>
    <t>1022001</t>
  </si>
  <si>
    <t>1022002</t>
  </si>
  <si>
    <t>1022003</t>
  </si>
  <si>
    <t>1022004</t>
  </si>
  <si>
    <t>1022005</t>
  </si>
  <si>
    <t>1022006</t>
  </si>
  <si>
    <t xml:space="preserve">KANALIZACIJA SEGOVCI 49 </t>
  </si>
  <si>
    <t>1022007</t>
  </si>
  <si>
    <t xml:space="preserve">KANALIZACIJA 17C </t>
  </si>
  <si>
    <t>1022008</t>
  </si>
  <si>
    <t>529/4 K.O. SEGOVCI</t>
  </si>
  <si>
    <t>1030093</t>
  </si>
  <si>
    <t xml:space="preserve">KANALIZACIJA 649/1 K.O.SEGOVCI </t>
  </si>
  <si>
    <t>101231975</t>
  </si>
  <si>
    <t>1010001</t>
  </si>
  <si>
    <t>GRAVITACIJA SEGOVCI DN160</t>
  </si>
  <si>
    <t>1010002</t>
  </si>
  <si>
    <t>GRAVITACIJA APAČE DN160</t>
  </si>
  <si>
    <t>1010003</t>
  </si>
  <si>
    <t>GRAVITACIJA ČRNCI - APAČE DN250</t>
  </si>
  <si>
    <t>1010004</t>
  </si>
  <si>
    <t>GRAVITACIJA SEGOVCI DN250</t>
  </si>
  <si>
    <t>1023001</t>
  </si>
  <si>
    <t xml:space="preserve">CEVOVOD HD-PE DN 160MM </t>
  </si>
  <si>
    <t>1023002</t>
  </si>
  <si>
    <t xml:space="preserve">CEVOVOD HD-PE DN 125MM </t>
  </si>
  <si>
    <t>1023003</t>
  </si>
  <si>
    <t xml:space="preserve">CEVOVOD HD-PE DN 90MM </t>
  </si>
  <si>
    <t>1023004</t>
  </si>
  <si>
    <t>1030090</t>
  </si>
  <si>
    <t xml:space="preserve">VAKUUMSKI JAŠEK Z MEHANIZMOM </t>
  </si>
  <si>
    <t>101231956</t>
  </si>
  <si>
    <t>1024001</t>
  </si>
  <si>
    <t>1024002</t>
  </si>
  <si>
    <t>1024003</t>
  </si>
  <si>
    <t>1025001</t>
  </si>
  <si>
    <t xml:space="preserve">CEVOVOD HD-PE DN 110MM </t>
  </si>
  <si>
    <t>1025002</t>
  </si>
  <si>
    <t>1025003</t>
  </si>
  <si>
    <t>1020010</t>
  </si>
  <si>
    <t>1020011</t>
  </si>
  <si>
    <t>1020012</t>
  </si>
  <si>
    <t xml:space="preserve">JAŠEK ZA PRIKLJ. ZA VAK. SISTEM </t>
  </si>
  <si>
    <t>1010006</t>
  </si>
  <si>
    <t xml:space="preserve">GRAVITACIJA  PP DN 250 </t>
  </si>
  <si>
    <t>1010007</t>
  </si>
  <si>
    <t xml:space="preserve">GRAVITACIJA PP DN 160 </t>
  </si>
  <si>
    <t>1010008</t>
  </si>
  <si>
    <t>JAŠEK DN 800 Z LITOŽELEZNIM</t>
  </si>
  <si>
    <t xml:space="preserve">POKROVOM </t>
  </si>
  <si>
    <t>1010009</t>
  </si>
  <si>
    <t>JAŠEK DN 500 Z LITOŽELEZNIM</t>
  </si>
  <si>
    <t>1010010</t>
  </si>
  <si>
    <t xml:space="preserve">KANALIZACIJA VRTEC APAČE </t>
  </si>
  <si>
    <t>1010011</t>
  </si>
  <si>
    <t xml:space="preserve">KANALIZACIJA KONRAD </t>
  </si>
  <si>
    <t>130095</t>
  </si>
  <si>
    <t>KANALIZACIJA ŠOLA-VRTEC</t>
  </si>
  <si>
    <t>101242420</t>
  </si>
  <si>
    <t xml:space="preserve">STOGOVCI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</si>
</sst>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1" fillId="0" borderId="0" xfId="0" applyFont="1"/>
    <xf numFmtId="14" fontId="1" fillId="0" borderId="0" xfId="0" applyNumberFormat="1" applyFont="1"/>
    <xf numFmtId="2" fontId="1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351F6-5304-4BDE-9FF5-A0D3F0AC8316}">
  <dimension ref="A5:R106"/>
  <sheetViews>
    <sheetView workbookViewId="0">
      <selection activeCell="W60" sqref="W60"/>
    </sheetView>
  </sheetViews>
  <sheetFormatPr defaultRowHeight="14.3" x14ac:dyDescent="0.25"/>
  <cols>
    <col min="6" max="6" width="10.125" style="1" bestFit="1" customWidth="1"/>
  </cols>
  <sheetData>
    <row r="5" spans="1:18" x14ac:dyDescent="0.25">
      <c r="E5" t="s">
        <v>0</v>
      </c>
      <c r="P5" t="s">
        <v>1</v>
      </c>
      <c r="Q5">
        <v>45747</v>
      </c>
      <c r="R5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9" spans="1:18" x14ac:dyDescent="0.25">
      <c r="A9" t="s">
        <v>4</v>
      </c>
    </row>
    <row r="10" spans="1:18" x14ac:dyDescent="0.25">
      <c r="A10" t="s">
        <v>5</v>
      </c>
    </row>
    <row r="11" spans="1:18" x14ac:dyDescent="0.25">
      <c r="A11" t="s">
        <v>6</v>
      </c>
    </row>
    <row r="12" spans="1:18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15</v>
      </c>
      <c r="Q12" t="s">
        <v>16</v>
      </c>
    </row>
    <row r="13" spans="1:18" s="2" customFormat="1" x14ac:dyDescent="0.25">
      <c r="A13" s="2" t="s">
        <v>17</v>
      </c>
      <c r="B13" s="2" t="s">
        <v>18</v>
      </c>
      <c r="F13" s="3">
        <v>42369</v>
      </c>
      <c r="G13" s="2" t="s">
        <v>19</v>
      </c>
      <c r="I13" s="2">
        <v>2.5</v>
      </c>
      <c r="K13" s="2">
        <v>1</v>
      </c>
      <c r="L13" s="2">
        <v>124122.34</v>
      </c>
      <c r="N13" s="2">
        <v>26164.6</v>
      </c>
      <c r="P13" s="2">
        <v>3103.08</v>
      </c>
      <c r="Q13" s="2">
        <v>97957.74</v>
      </c>
    </row>
    <row r="14" spans="1:18" x14ac:dyDescent="0.25">
      <c r="A14" t="s">
        <v>20</v>
      </c>
      <c r="B14" t="s">
        <v>21</v>
      </c>
      <c r="F14" s="1">
        <v>42369</v>
      </c>
      <c r="G14" t="s">
        <v>19</v>
      </c>
      <c r="I14">
        <v>10</v>
      </c>
      <c r="K14">
        <v>1</v>
      </c>
      <c r="L14">
        <v>282</v>
      </c>
      <c r="N14">
        <v>235</v>
      </c>
      <c r="P14">
        <v>28.2</v>
      </c>
      <c r="Q14">
        <v>47</v>
      </c>
    </row>
    <row r="15" spans="1:18" x14ac:dyDescent="0.25">
      <c r="A15" t="s">
        <v>22</v>
      </c>
      <c r="B15" t="s">
        <v>23</v>
      </c>
      <c r="F15" s="1">
        <v>42369</v>
      </c>
      <c r="G15" t="s">
        <v>19</v>
      </c>
      <c r="I15">
        <v>10</v>
      </c>
      <c r="K15">
        <v>1</v>
      </c>
      <c r="L15">
        <v>108852</v>
      </c>
      <c r="N15">
        <v>90710</v>
      </c>
      <c r="P15">
        <v>10885.2</v>
      </c>
      <c r="Q15">
        <v>18142</v>
      </c>
    </row>
    <row r="16" spans="1:18" x14ac:dyDescent="0.25">
      <c r="A16" t="s">
        <v>24</v>
      </c>
      <c r="B16" t="s">
        <v>25</v>
      </c>
      <c r="F16" s="1">
        <v>42369</v>
      </c>
      <c r="G16" t="s">
        <v>19</v>
      </c>
      <c r="I16">
        <v>2.5</v>
      </c>
      <c r="K16">
        <v>1</v>
      </c>
      <c r="L16">
        <v>122.2</v>
      </c>
      <c r="N16">
        <v>25</v>
      </c>
      <c r="P16">
        <v>3</v>
      </c>
      <c r="Q16">
        <v>97.2</v>
      </c>
    </row>
    <row r="17" spans="1:17" s="2" customFormat="1" x14ac:dyDescent="0.25">
      <c r="A17" s="2" t="s">
        <v>26</v>
      </c>
      <c r="B17" s="2" t="s">
        <v>27</v>
      </c>
      <c r="F17" s="3">
        <v>42369</v>
      </c>
      <c r="G17" s="2" t="s">
        <v>19</v>
      </c>
      <c r="I17" s="2">
        <v>4</v>
      </c>
      <c r="K17" s="2">
        <v>1</v>
      </c>
      <c r="L17" s="2">
        <v>8305.69</v>
      </c>
      <c r="N17" s="2">
        <v>2769</v>
      </c>
      <c r="P17" s="2">
        <v>332.28</v>
      </c>
      <c r="Q17" s="2">
        <v>5536.69</v>
      </c>
    </row>
    <row r="18" spans="1:17" x14ac:dyDescent="0.25">
      <c r="A18" t="s">
        <v>28</v>
      </c>
      <c r="B18" t="s">
        <v>29</v>
      </c>
      <c r="F18" s="1">
        <v>42369</v>
      </c>
      <c r="G18" t="s">
        <v>19</v>
      </c>
      <c r="I18">
        <v>7</v>
      </c>
      <c r="K18">
        <v>1</v>
      </c>
      <c r="L18">
        <v>4960.03</v>
      </c>
      <c r="N18">
        <v>2721.68</v>
      </c>
      <c r="P18">
        <v>347.16</v>
      </c>
      <c r="Q18">
        <v>2238.35</v>
      </c>
    </row>
    <row r="19" spans="1:17" x14ac:dyDescent="0.25">
      <c r="A19" t="s">
        <v>30</v>
      </c>
      <c r="B19" t="s">
        <v>31</v>
      </c>
      <c r="F19" s="1">
        <v>43434</v>
      </c>
      <c r="G19" t="s">
        <v>19</v>
      </c>
      <c r="I19">
        <v>10</v>
      </c>
      <c r="K19">
        <v>1</v>
      </c>
      <c r="L19">
        <v>4824.3999999999996</v>
      </c>
      <c r="N19">
        <v>2934.6</v>
      </c>
      <c r="P19">
        <v>482.4</v>
      </c>
      <c r="Q19">
        <v>1889.8</v>
      </c>
    </row>
    <row r="20" spans="1:17" x14ac:dyDescent="0.25">
      <c r="A20" t="s">
        <v>32</v>
      </c>
      <c r="B20" t="s">
        <v>33</v>
      </c>
      <c r="F20" s="1">
        <v>43830</v>
      </c>
      <c r="G20" t="s">
        <v>19</v>
      </c>
      <c r="I20">
        <v>10</v>
      </c>
      <c r="K20">
        <v>1</v>
      </c>
      <c r="L20">
        <v>5597.61</v>
      </c>
      <c r="N20">
        <v>2799</v>
      </c>
      <c r="P20">
        <v>559.79999999999995</v>
      </c>
      <c r="Q20">
        <v>2798.61</v>
      </c>
    </row>
    <row r="21" spans="1:17" x14ac:dyDescent="0.25">
      <c r="A21" t="s">
        <v>35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639.6</v>
      </c>
      <c r="Q21">
        <v>5702.72</v>
      </c>
    </row>
    <row r="22" spans="1:17" x14ac:dyDescent="0.25">
      <c r="B22" t="s">
        <v>38</v>
      </c>
    </row>
    <row r="23" spans="1:17" x14ac:dyDescent="0.25">
      <c r="A23" t="s">
        <v>39</v>
      </c>
      <c r="B23" t="s">
        <v>36</v>
      </c>
      <c r="F23" s="1">
        <v>45253</v>
      </c>
      <c r="G23" t="s">
        <v>37</v>
      </c>
      <c r="I23">
        <v>10</v>
      </c>
      <c r="K23">
        <v>1</v>
      </c>
      <c r="L23">
        <v>6395.62</v>
      </c>
      <c r="N23">
        <v>692.9</v>
      </c>
      <c r="P23">
        <v>639.6</v>
      </c>
      <c r="Q23">
        <v>5702.72</v>
      </c>
    </row>
    <row r="24" spans="1:17" x14ac:dyDescent="0.25">
      <c r="B24" t="s">
        <v>38</v>
      </c>
    </row>
    <row r="25" spans="1:17" s="2" customFormat="1" x14ac:dyDescent="0.25">
      <c r="A25" s="2" t="s">
        <v>40</v>
      </c>
      <c r="B25" s="2" t="s">
        <v>41</v>
      </c>
      <c r="F25" s="3">
        <v>42369</v>
      </c>
      <c r="G25" s="2" t="s">
        <v>19</v>
      </c>
      <c r="I25" s="2">
        <v>2.5</v>
      </c>
      <c r="K25" s="2">
        <v>1</v>
      </c>
      <c r="L25" s="2">
        <v>5535.63</v>
      </c>
      <c r="N25" s="2">
        <v>1153</v>
      </c>
      <c r="P25" s="2">
        <v>138.36000000000001</v>
      </c>
      <c r="Q25" s="2">
        <v>4382.63</v>
      </c>
    </row>
    <row r="26" spans="1:17" x14ac:dyDescent="0.25">
      <c r="A26" t="s">
        <v>42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3290</v>
      </c>
      <c r="N26">
        <v>2742</v>
      </c>
      <c r="P26">
        <v>329.04</v>
      </c>
      <c r="Q26">
        <v>548</v>
      </c>
    </row>
    <row r="27" spans="1:17" x14ac:dyDescent="0.25">
      <c r="A27" t="s">
        <v>43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6438.96</v>
      </c>
      <c r="Q27">
        <v>10732</v>
      </c>
    </row>
    <row r="28" spans="1:17" s="2" customFormat="1" x14ac:dyDescent="0.25">
      <c r="A28" s="2" t="s">
        <v>44</v>
      </c>
      <c r="B28" s="2" t="s">
        <v>27</v>
      </c>
      <c r="F28" s="3">
        <v>42369</v>
      </c>
      <c r="G28" s="2" t="s">
        <v>19</v>
      </c>
      <c r="I28" s="2">
        <v>4</v>
      </c>
      <c r="K28" s="2">
        <v>1</v>
      </c>
      <c r="L28" s="2">
        <v>197.4</v>
      </c>
      <c r="N28" s="2">
        <v>66</v>
      </c>
      <c r="P28" s="2">
        <v>7.92</v>
      </c>
      <c r="Q28" s="2">
        <v>131.4</v>
      </c>
    </row>
    <row r="29" spans="1:17" x14ac:dyDescent="0.25">
      <c r="A29" t="s">
        <v>45</v>
      </c>
      <c r="B29" t="s">
        <v>29</v>
      </c>
      <c r="F29" s="1">
        <v>42369</v>
      </c>
      <c r="G29" t="s">
        <v>19</v>
      </c>
      <c r="I29">
        <v>7</v>
      </c>
      <c r="K29">
        <v>1</v>
      </c>
      <c r="L29">
        <v>4960.03</v>
      </c>
      <c r="N29">
        <v>2721.68</v>
      </c>
      <c r="P29">
        <v>347.16</v>
      </c>
      <c r="Q29">
        <v>2238.35</v>
      </c>
    </row>
    <row r="30" spans="1:17" s="2" customFormat="1" x14ac:dyDescent="0.25">
      <c r="A30" s="2" t="s">
        <v>46</v>
      </c>
      <c r="B30" s="2" t="s">
        <v>47</v>
      </c>
      <c r="F30" s="3">
        <v>42369</v>
      </c>
      <c r="G30" s="2" t="s">
        <v>19</v>
      </c>
      <c r="I30" s="2">
        <v>2.5</v>
      </c>
      <c r="K30" s="2">
        <v>1</v>
      </c>
      <c r="L30" s="2">
        <v>2511.77</v>
      </c>
      <c r="N30" s="2">
        <v>875.8</v>
      </c>
      <c r="P30" s="2">
        <v>62.76</v>
      </c>
      <c r="Q30" s="2">
        <v>1635.97</v>
      </c>
    </row>
    <row r="31" spans="1:17" x14ac:dyDescent="0.25">
      <c r="A31" t="s">
        <v>48</v>
      </c>
      <c r="B31" t="s">
        <v>21</v>
      </c>
      <c r="F31" s="1">
        <v>42369</v>
      </c>
      <c r="G31" t="s">
        <v>19</v>
      </c>
      <c r="I31">
        <v>10</v>
      </c>
      <c r="K31">
        <v>1</v>
      </c>
      <c r="L31">
        <v>6580</v>
      </c>
      <c r="N31">
        <v>5483</v>
      </c>
      <c r="P31">
        <v>657.96</v>
      </c>
      <c r="Q31">
        <v>1097</v>
      </c>
    </row>
    <row r="32" spans="1:17" x14ac:dyDescent="0.25">
      <c r="A32" t="s">
        <v>49</v>
      </c>
      <c r="B32" t="s">
        <v>23</v>
      </c>
      <c r="F32" s="1">
        <v>42369</v>
      </c>
      <c r="G32" t="s">
        <v>19</v>
      </c>
      <c r="I32">
        <v>10</v>
      </c>
      <c r="K32">
        <v>1</v>
      </c>
      <c r="L32">
        <v>64390</v>
      </c>
      <c r="N32">
        <v>53658</v>
      </c>
      <c r="P32">
        <v>6438.96</v>
      </c>
      <c r="Q32">
        <v>10732</v>
      </c>
    </row>
    <row r="33" spans="1:17" s="2" customFormat="1" x14ac:dyDescent="0.25">
      <c r="A33" s="2" t="s">
        <v>50</v>
      </c>
      <c r="B33" s="2" t="s">
        <v>27</v>
      </c>
      <c r="F33" s="3">
        <v>42369</v>
      </c>
      <c r="G33" s="2" t="s">
        <v>19</v>
      </c>
      <c r="I33" s="2">
        <v>4</v>
      </c>
      <c r="K33" s="2">
        <v>1</v>
      </c>
      <c r="L33" s="2">
        <v>149.57</v>
      </c>
      <c r="N33" s="2">
        <v>50</v>
      </c>
      <c r="P33" s="2">
        <v>6</v>
      </c>
      <c r="Q33" s="2">
        <v>99.57</v>
      </c>
    </row>
    <row r="34" spans="1:17" s="2" customFormat="1" x14ac:dyDescent="0.25">
      <c r="A34" s="2" t="s">
        <v>51</v>
      </c>
      <c r="B34" s="2" t="s">
        <v>29</v>
      </c>
      <c r="F34" s="3">
        <v>42369</v>
      </c>
      <c r="G34" s="2" t="s">
        <v>19</v>
      </c>
      <c r="I34" s="2">
        <v>7</v>
      </c>
      <c r="K34" s="2">
        <v>1</v>
      </c>
      <c r="L34" s="2">
        <v>4960.03</v>
      </c>
      <c r="N34" s="2">
        <v>2721.68</v>
      </c>
      <c r="P34" s="2">
        <v>347.16</v>
      </c>
      <c r="Q34" s="2">
        <v>2238.35</v>
      </c>
    </row>
    <row r="35" spans="1:17" x14ac:dyDescent="0.25">
      <c r="A35" t="s">
        <v>52</v>
      </c>
      <c r="B35" t="s">
        <v>53</v>
      </c>
      <c r="F35" s="1">
        <v>43830</v>
      </c>
      <c r="G35" t="s">
        <v>19</v>
      </c>
      <c r="I35">
        <v>10</v>
      </c>
      <c r="K35">
        <v>1</v>
      </c>
      <c r="L35">
        <v>6811.66</v>
      </c>
      <c r="N35">
        <v>3405.6</v>
      </c>
      <c r="P35">
        <v>681.12</v>
      </c>
      <c r="Q35">
        <v>3406.06</v>
      </c>
    </row>
    <row r="36" spans="1:17" s="2" customFormat="1" x14ac:dyDescent="0.25">
      <c r="A36" s="2" t="s">
        <v>54</v>
      </c>
      <c r="B36" s="2" t="s">
        <v>55</v>
      </c>
      <c r="F36" s="3">
        <v>42369</v>
      </c>
      <c r="G36" s="2" t="s">
        <v>19</v>
      </c>
      <c r="I36" s="2">
        <v>2.5</v>
      </c>
      <c r="K36" s="2">
        <v>1</v>
      </c>
      <c r="L36" s="2">
        <v>14078.12</v>
      </c>
      <c r="N36" s="2">
        <v>2933</v>
      </c>
      <c r="P36" s="2">
        <v>351.96</v>
      </c>
      <c r="Q36" s="2">
        <v>11145.12</v>
      </c>
    </row>
    <row r="37" spans="1:17" x14ac:dyDescent="0.25">
      <c r="A37" t="s">
        <v>56</v>
      </c>
      <c r="B37" t="s">
        <v>57</v>
      </c>
      <c r="F37" s="1">
        <v>42369</v>
      </c>
      <c r="G37" t="s">
        <v>19</v>
      </c>
      <c r="I37">
        <v>10</v>
      </c>
      <c r="K37">
        <v>154</v>
      </c>
      <c r="L37">
        <v>1737.12</v>
      </c>
      <c r="N37">
        <v>1448</v>
      </c>
      <c r="P37">
        <v>173.76</v>
      </c>
      <c r="Q37">
        <v>289.12</v>
      </c>
    </row>
    <row r="38" spans="1:17" x14ac:dyDescent="0.25">
      <c r="A38" t="s">
        <v>58</v>
      </c>
      <c r="B38" t="s">
        <v>59</v>
      </c>
      <c r="F38" s="1">
        <v>42369</v>
      </c>
      <c r="G38" t="s">
        <v>19</v>
      </c>
      <c r="I38">
        <v>10</v>
      </c>
      <c r="K38">
        <v>1</v>
      </c>
      <c r="L38">
        <v>9050.67</v>
      </c>
      <c r="N38">
        <v>7409.16</v>
      </c>
      <c r="P38">
        <v>905.04</v>
      </c>
      <c r="Q38">
        <v>1641.51</v>
      </c>
    </row>
    <row r="39" spans="1:17" x14ac:dyDescent="0.25">
      <c r="A39" t="s">
        <v>60</v>
      </c>
      <c r="B39" t="s">
        <v>29</v>
      </c>
      <c r="F39" s="1">
        <v>42369</v>
      </c>
      <c r="G39" t="s">
        <v>19</v>
      </c>
      <c r="I39">
        <v>7</v>
      </c>
      <c r="K39">
        <v>1</v>
      </c>
      <c r="L39">
        <v>4360</v>
      </c>
      <c r="N39">
        <v>2466.14</v>
      </c>
      <c r="P39">
        <v>305.16000000000003</v>
      </c>
      <c r="Q39">
        <v>1893.86</v>
      </c>
    </row>
    <row r="40" spans="1:17" s="2" customFormat="1" x14ac:dyDescent="0.25">
      <c r="A40" s="2" t="s">
        <v>61</v>
      </c>
      <c r="B40" s="2" t="s">
        <v>62</v>
      </c>
      <c r="F40" s="3">
        <v>42369</v>
      </c>
      <c r="G40" s="2" t="s">
        <v>19</v>
      </c>
      <c r="I40" s="2">
        <v>2.5</v>
      </c>
      <c r="K40" s="2">
        <v>1</v>
      </c>
      <c r="L40" s="2">
        <v>14078.13</v>
      </c>
      <c r="N40" s="2">
        <v>2933</v>
      </c>
      <c r="P40" s="2">
        <v>351.96</v>
      </c>
      <c r="Q40" s="2">
        <v>11145.13</v>
      </c>
    </row>
    <row r="41" spans="1:17" x14ac:dyDescent="0.25">
      <c r="A41" t="s">
        <v>63</v>
      </c>
      <c r="B41" t="s">
        <v>57</v>
      </c>
      <c r="F41" s="1">
        <v>42369</v>
      </c>
      <c r="G41" t="s">
        <v>19</v>
      </c>
      <c r="I41">
        <v>10</v>
      </c>
      <c r="K41">
        <v>154</v>
      </c>
      <c r="L41">
        <v>1737.12</v>
      </c>
      <c r="N41">
        <v>1448</v>
      </c>
      <c r="P41">
        <v>173.76</v>
      </c>
      <c r="Q41">
        <v>289.12</v>
      </c>
    </row>
    <row r="42" spans="1:17" x14ac:dyDescent="0.25">
      <c r="A42" t="s">
        <v>64</v>
      </c>
      <c r="B42" t="s">
        <v>59</v>
      </c>
      <c r="F42" s="1">
        <v>42369</v>
      </c>
      <c r="G42" t="s">
        <v>19</v>
      </c>
      <c r="I42">
        <v>10</v>
      </c>
      <c r="K42">
        <v>1</v>
      </c>
      <c r="L42">
        <v>9050.67</v>
      </c>
      <c r="N42">
        <v>7409.16</v>
      </c>
      <c r="P42">
        <v>905.04</v>
      </c>
      <c r="Q42">
        <v>1641.51</v>
      </c>
    </row>
    <row r="43" spans="1:17" x14ac:dyDescent="0.25">
      <c r="A43" t="s">
        <v>65</v>
      </c>
      <c r="B43" t="s">
        <v>29</v>
      </c>
      <c r="F43" s="1">
        <v>42369</v>
      </c>
      <c r="G43" t="s">
        <v>19</v>
      </c>
      <c r="I43">
        <v>7</v>
      </c>
      <c r="K43">
        <v>1</v>
      </c>
      <c r="L43">
        <v>4360</v>
      </c>
      <c r="N43">
        <v>2466.14</v>
      </c>
      <c r="P43">
        <v>305.16000000000003</v>
      </c>
      <c r="Q43">
        <v>1893.86</v>
      </c>
    </row>
    <row r="44" spans="1:17" s="2" customFormat="1" x14ac:dyDescent="0.25">
      <c r="A44" s="2" t="s">
        <v>66</v>
      </c>
      <c r="B44" s="2" t="s">
        <v>67</v>
      </c>
      <c r="F44" s="3">
        <v>42369</v>
      </c>
      <c r="G44" s="2" t="s">
        <v>19</v>
      </c>
      <c r="I44" s="2">
        <v>2.5</v>
      </c>
      <c r="K44" s="2">
        <v>1</v>
      </c>
      <c r="L44" s="2">
        <v>14078.12</v>
      </c>
      <c r="N44" s="2">
        <v>2933</v>
      </c>
      <c r="P44" s="2">
        <v>351.96</v>
      </c>
      <c r="Q44" s="2">
        <v>11145.12</v>
      </c>
    </row>
    <row r="45" spans="1:17" x14ac:dyDescent="0.25">
      <c r="A45" t="s">
        <v>68</v>
      </c>
      <c r="B45" t="s">
        <v>57</v>
      </c>
      <c r="F45" s="1">
        <v>42369</v>
      </c>
      <c r="G45" t="s">
        <v>19</v>
      </c>
      <c r="I45">
        <v>10</v>
      </c>
      <c r="K45">
        <v>154</v>
      </c>
      <c r="L45">
        <v>1737.12</v>
      </c>
      <c r="N45">
        <v>1448</v>
      </c>
      <c r="P45">
        <v>173.76</v>
      </c>
      <c r="Q45">
        <v>289.12</v>
      </c>
    </row>
    <row r="46" spans="1:17" x14ac:dyDescent="0.25">
      <c r="A46" t="s">
        <v>69</v>
      </c>
      <c r="B46" t="s">
        <v>59</v>
      </c>
      <c r="F46" s="1">
        <v>42369</v>
      </c>
      <c r="G46" t="s">
        <v>19</v>
      </c>
      <c r="I46">
        <v>10</v>
      </c>
      <c r="K46">
        <v>1</v>
      </c>
      <c r="L46">
        <v>9050.66</v>
      </c>
      <c r="N46">
        <v>7409.16</v>
      </c>
      <c r="P46">
        <v>905.04</v>
      </c>
      <c r="Q46">
        <v>1641.5</v>
      </c>
    </row>
    <row r="47" spans="1:17" x14ac:dyDescent="0.25">
      <c r="A47" t="s">
        <v>70</v>
      </c>
      <c r="B47" t="s">
        <v>29</v>
      </c>
      <c r="F47" s="1">
        <v>42369</v>
      </c>
      <c r="G47" t="s">
        <v>19</v>
      </c>
      <c r="I47">
        <v>7</v>
      </c>
      <c r="K47">
        <v>1</v>
      </c>
      <c r="L47">
        <v>4360</v>
      </c>
      <c r="N47">
        <v>2466.14</v>
      </c>
      <c r="P47">
        <v>305.16000000000003</v>
      </c>
      <c r="Q47">
        <v>1893.86</v>
      </c>
    </row>
    <row r="48" spans="1:17" x14ac:dyDescent="0.25">
      <c r="A48" t="s">
        <v>71</v>
      </c>
      <c r="B48" t="s">
        <v>72</v>
      </c>
      <c r="F48" s="1">
        <v>42369</v>
      </c>
      <c r="G48" t="s">
        <v>19</v>
      </c>
      <c r="I48">
        <v>2</v>
      </c>
      <c r="K48">
        <v>1</v>
      </c>
      <c r="L48">
        <v>40206.61</v>
      </c>
      <c r="N48">
        <v>6701</v>
      </c>
      <c r="P48">
        <v>804.12</v>
      </c>
      <c r="Q48">
        <v>33505.61</v>
      </c>
    </row>
    <row r="49" spans="1:17" x14ac:dyDescent="0.25">
      <c r="A49" t="s">
        <v>73</v>
      </c>
      <c r="B49" t="s">
        <v>74</v>
      </c>
      <c r="F49" s="1">
        <v>42369</v>
      </c>
      <c r="G49" t="s">
        <v>19</v>
      </c>
      <c r="I49">
        <v>2</v>
      </c>
      <c r="K49">
        <v>163</v>
      </c>
      <c r="L49">
        <v>10202.209999999999</v>
      </c>
      <c r="N49">
        <v>1700</v>
      </c>
      <c r="P49">
        <v>204</v>
      </c>
      <c r="Q49">
        <v>8502.2099999999991</v>
      </c>
    </row>
    <row r="50" spans="1:17" x14ac:dyDescent="0.25">
      <c r="A50" t="s">
        <v>75</v>
      </c>
      <c r="B50" t="s">
        <v>76</v>
      </c>
      <c r="F50" s="1">
        <v>42369</v>
      </c>
      <c r="G50" t="s">
        <v>19</v>
      </c>
      <c r="I50">
        <v>2</v>
      </c>
      <c r="K50">
        <v>1499</v>
      </c>
      <c r="L50">
        <v>87954.72</v>
      </c>
      <c r="N50">
        <v>14659</v>
      </c>
      <c r="P50">
        <v>1759.08</v>
      </c>
      <c r="Q50">
        <v>73295.72</v>
      </c>
    </row>
    <row r="51" spans="1:17" x14ac:dyDescent="0.25">
      <c r="A51" t="s">
        <v>77</v>
      </c>
      <c r="B51" t="s">
        <v>74</v>
      </c>
      <c r="F51" s="1">
        <v>42369</v>
      </c>
      <c r="G51" t="s">
        <v>19</v>
      </c>
      <c r="I51">
        <v>2</v>
      </c>
      <c r="K51">
        <v>244</v>
      </c>
      <c r="L51">
        <v>15282.29</v>
      </c>
      <c r="N51">
        <v>2492.1999999999998</v>
      </c>
      <c r="P51">
        <v>305.64</v>
      </c>
      <c r="Q51">
        <v>12790.09</v>
      </c>
    </row>
    <row r="52" spans="1:17" x14ac:dyDescent="0.25">
      <c r="A52" t="s">
        <v>78</v>
      </c>
      <c r="B52" t="s">
        <v>79</v>
      </c>
      <c r="F52" s="1">
        <v>42369</v>
      </c>
      <c r="G52" t="s">
        <v>19</v>
      </c>
      <c r="I52">
        <v>2</v>
      </c>
      <c r="K52">
        <v>1884</v>
      </c>
      <c r="L52">
        <v>117920.02</v>
      </c>
      <c r="N52">
        <v>19653</v>
      </c>
      <c r="P52">
        <v>2358.36</v>
      </c>
      <c r="Q52">
        <v>98267.02</v>
      </c>
    </row>
    <row r="53" spans="1:17" x14ac:dyDescent="0.25">
      <c r="A53" t="s">
        <v>80</v>
      </c>
      <c r="B53" t="s">
        <v>81</v>
      </c>
      <c r="F53" s="1">
        <v>42369</v>
      </c>
      <c r="G53" t="s">
        <v>19</v>
      </c>
      <c r="I53">
        <v>2</v>
      </c>
      <c r="K53">
        <v>1254</v>
      </c>
      <c r="L53">
        <v>83397.13</v>
      </c>
      <c r="N53">
        <v>13900</v>
      </c>
      <c r="P53">
        <v>1668</v>
      </c>
      <c r="Q53">
        <v>69497.13</v>
      </c>
    </row>
    <row r="54" spans="1:17" x14ac:dyDescent="0.25">
      <c r="A54" t="s">
        <v>82</v>
      </c>
      <c r="B54" t="s">
        <v>83</v>
      </c>
      <c r="F54" s="1">
        <v>42369</v>
      </c>
      <c r="G54" t="s">
        <v>19</v>
      </c>
      <c r="I54">
        <v>2</v>
      </c>
      <c r="K54">
        <v>185</v>
      </c>
      <c r="L54">
        <v>13932.88</v>
      </c>
      <c r="N54">
        <v>2322</v>
      </c>
      <c r="P54">
        <v>278.64</v>
      </c>
      <c r="Q54">
        <v>11610.88</v>
      </c>
    </row>
    <row r="55" spans="1:17" x14ac:dyDescent="0.25">
      <c r="A55" t="s">
        <v>84</v>
      </c>
      <c r="B55" t="s">
        <v>85</v>
      </c>
      <c r="F55" s="1">
        <v>42369</v>
      </c>
      <c r="G55" t="s">
        <v>19</v>
      </c>
      <c r="I55">
        <v>2</v>
      </c>
      <c r="K55">
        <v>94</v>
      </c>
      <c r="L55">
        <v>210986.09</v>
      </c>
      <c r="N55">
        <v>34313.47</v>
      </c>
      <c r="P55">
        <v>4219.68</v>
      </c>
      <c r="Q55">
        <v>176672.62</v>
      </c>
    </row>
    <row r="56" spans="1:17" x14ac:dyDescent="0.25">
      <c r="A56" t="s">
        <v>86</v>
      </c>
      <c r="B56" t="s">
        <v>87</v>
      </c>
      <c r="F56" s="1">
        <v>43434</v>
      </c>
      <c r="G56" t="s">
        <v>19</v>
      </c>
      <c r="I56">
        <v>2</v>
      </c>
      <c r="K56">
        <v>1</v>
      </c>
      <c r="L56">
        <v>2830.5</v>
      </c>
      <c r="N56">
        <v>344.56</v>
      </c>
      <c r="P56">
        <v>56.64</v>
      </c>
      <c r="Q56">
        <v>2485.94</v>
      </c>
    </row>
    <row r="57" spans="1:17" x14ac:dyDescent="0.25">
      <c r="A57" t="s">
        <v>88</v>
      </c>
      <c r="B57" t="s">
        <v>89</v>
      </c>
      <c r="F57" s="1">
        <v>44141</v>
      </c>
      <c r="G57" t="s">
        <v>19</v>
      </c>
      <c r="I57">
        <v>2</v>
      </c>
      <c r="K57">
        <v>1</v>
      </c>
      <c r="L57">
        <v>1185.23</v>
      </c>
      <c r="N57">
        <v>97.02</v>
      </c>
      <c r="P57">
        <v>23.76</v>
      </c>
      <c r="Q57">
        <v>1088.21</v>
      </c>
    </row>
    <row r="58" spans="1:17" x14ac:dyDescent="0.25">
      <c r="B58" t="s">
        <v>90</v>
      </c>
    </row>
    <row r="59" spans="1:17" x14ac:dyDescent="0.25">
      <c r="A59" t="s">
        <v>91</v>
      </c>
      <c r="B59" t="s">
        <v>92</v>
      </c>
      <c r="F59" s="1">
        <v>44926</v>
      </c>
      <c r="G59" t="s">
        <v>19</v>
      </c>
      <c r="I59">
        <v>2</v>
      </c>
      <c r="K59">
        <v>1</v>
      </c>
      <c r="L59">
        <v>3737.16</v>
      </c>
      <c r="N59">
        <v>149.52000000000001</v>
      </c>
      <c r="P59">
        <v>74.760000000000005</v>
      </c>
      <c r="Q59">
        <v>3587.64</v>
      </c>
    </row>
    <row r="60" spans="1:17" x14ac:dyDescent="0.25">
      <c r="B60" t="s">
        <v>93</v>
      </c>
    </row>
    <row r="61" spans="1:17" x14ac:dyDescent="0.25">
      <c r="A61" t="s">
        <v>94</v>
      </c>
      <c r="B61" t="s">
        <v>95</v>
      </c>
      <c r="F61" s="1">
        <v>44561</v>
      </c>
      <c r="G61" t="s">
        <v>19</v>
      </c>
      <c r="I61">
        <v>2</v>
      </c>
      <c r="K61">
        <v>1</v>
      </c>
      <c r="L61">
        <v>3712</v>
      </c>
      <c r="N61">
        <v>222.84</v>
      </c>
      <c r="P61">
        <v>74.28</v>
      </c>
      <c r="Q61">
        <v>3489.16</v>
      </c>
    </row>
    <row r="62" spans="1:17" x14ac:dyDescent="0.25">
      <c r="A62" t="s">
        <v>96</v>
      </c>
      <c r="B62" t="s">
        <v>74</v>
      </c>
      <c r="F62" s="1">
        <v>42369</v>
      </c>
      <c r="G62" t="s">
        <v>19</v>
      </c>
      <c r="I62">
        <v>2</v>
      </c>
      <c r="K62">
        <v>1370</v>
      </c>
      <c r="L62">
        <v>68961.17</v>
      </c>
      <c r="N62">
        <v>11384</v>
      </c>
      <c r="P62">
        <v>1379.28</v>
      </c>
      <c r="Q62">
        <v>57577.17</v>
      </c>
    </row>
    <row r="63" spans="1:17" x14ac:dyDescent="0.25">
      <c r="A63" t="s">
        <v>97</v>
      </c>
      <c r="B63" t="s">
        <v>79</v>
      </c>
      <c r="F63" s="1">
        <v>42369</v>
      </c>
      <c r="G63" t="s">
        <v>19</v>
      </c>
      <c r="I63">
        <v>2</v>
      </c>
      <c r="K63">
        <v>593</v>
      </c>
      <c r="L63">
        <v>31807.45</v>
      </c>
      <c r="N63">
        <v>5301</v>
      </c>
      <c r="P63">
        <v>636.12</v>
      </c>
      <c r="Q63">
        <v>26506.45</v>
      </c>
    </row>
    <row r="64" spans="1:17" x14ac:dyDescent="0.25">
      <c r="A64" t="s">
        <v>98</v>
      </c>
      <c r="B64" t="s">
        <v>81</v>
      </c>
      <c r="F64" s="1">
        <v>42369</v>
      </c>
      <c r="G64" t="s">
        <v>19</v>
      </c>
      <c r="I64">
        <v>2</v>
      </c>
      <c r="K64">
        <v>480</v>
      </c>
      <c r="L64">
        <v>27647.35</v>
      </c>
      <c r="N64">
        <v>4608</v>
      </c>
      <c r="P64">
        <v>552.96</v>
      </c>
      <c r="Q64">
        <v>23039.35</v>
      </c>
    </row>
    <row r="65" spans="1:17" x14ac:dyDescent="0.25">
      <c r="A65" t="s">
        <v>99</v>
      </c>
      <c r="B65" t="s">
        <v>83</v>
      </c>
      <c r="F65" s="1">
        <v>42369</v>
      </c>
      <c r="G65" t="s">
        <v>19</v>
      </c>
      <c r="I65">
        <v>2</v>
      </c>
      <c r="K65">
        <v>581</v>
      </c>
      <c r="L65">
        <v>37491.61</v>
      </c>
      <c r="N65">
        <v>6249</v>
      </c>
      <c r="P65">
        <v>749.88</v>
      </c>
      <c r="Q65">
        <v>31242.61</v>
      </c>
    </row>
    <row r="66" spans="1:17" x14ac:dyDescent="0.25">
      <c r="A66" t="s">
        <v>100</v>
      </c>
      <c r="B66" t="s">
        <v>85</v>
      </c>
      <c r="F66" s="1">
        <v>42369</v>
      </c>
      <c r="G66" t="s">
        <v>19</v>
      </c>
      <c r="I66">
        <v>2</v>
      </c>
      <c r="K66">
        <v>41</v>
      </c>
      <c r="L66">
        <v>90225.98</v>
      </c>
      <c r="N66">
        <v>14353.43</v>
      </c>
      <c r="P66">
        <v>1804.56</v>
      </c>
      <c r="Q66">
        <v>75872.55</v>
      </c>
    </row>
    <row r="67" spans="1:17" x14ac:dyDescent="0.25">
      <c r="A67" t="s">
        <v>101</v>
      </c>
      <c r="B67" t="s">
        <v>102</v>
      </c>
      <c r="F67" s="1">
        <v>43830</v>
      </c>
      <c r="G67" t="s">
        <v>19</v>
      </c>
      <c r="I67">
        <v>10</v>
      </c>
      <c r="K67">
        <v>1</v>
      </c>
      <c r="L67">
        <v>1371.31</v>
      </c>
      <c r="N67">
        <v>685.8</v>
      </c>
      <c r="P67">
        <v>137.16</v>
      </c>
      <c r="Q67">
        <v>685.51</v>
      </c>
    </row>
    <row r="68" spans="1:17" x14ac:dyDescent="0.25">
      <c r="A68" t="s">
        <v>103</v>
      </c>
      <c r="B68" t="s">
        <v>104</v>
      </c>
      <c r="F68" s="1">
        <v>44561</v>
      </c>
      <c r="G68" t="s">
        <v>19</v>
      </c>
      <c r="I68">
        <v>2</v>
      </c>
      <c r="K68">
        <v>1</v>
      </c>
      <c r="L68">
        <v>2946.81</v>
      </c>
      <c r="N68">
        <v>176.76</v>
      </c>
      <c r="P68">
        <v>58.92</v>
      </c>
      <c r="Q68">
        <v>2770.05</v>
      </c>
    </row>
    <row r="69" spans="1:17" x14ac:dyDescent="0.25">
      <c r="A69" t="s">
        <v>105</v>
      </c>
      <c r="B69" t="s">
        <v>74</v>
      </c>
      <c r="F69" s="1">
        <v>42369</v>
      </c>
      <c r="G69" t="s">
        <v>19</v>
      </c>
      <c r="I69">
        <v>2</v>
      </c>
      <c r="K69">
        <v>207</v>
      </c>
      <c r="L69">
        <v>22410.38</v>
      </c>
      <c r="N69">
        <v>3735</v>
      </c>
      <c r="P69">
        <v>448.2</v>
      </c>
      <c r="Q69">
        <v>18675.38</v>
      </c>
    </row>
    <row r="70" spans="1:17" x14ac:dyDescent="0.25">
      <c r="A70" t="s">
        <v>106</v>
      </c>
      <c r="B70" t="s">
        <v>79</v>
      </c>
      <c r="F70" s="1">
        <v>42369</v>
      </c>
      <c r="G70" t="s">
        <v>19</v>
      </c>
      <c r="I70">
        <v>2</v>
      </c>
      <c r="K70">
        <v>770</v>
      </c>
      <c r="L70">
        <v>86448.6</v>
      </c>
      <c r="N70">
        <v>14408</v>
      </c>
      <c r="P70">
        <v>1728.96</v>
      </c>
      <c r="Q70">
        <v>72040.600000000006</v>
      </c>
    </row>
    <row r="71" spans="1:17" x14ac:dyDescent="0.25">
      <c r="A71" t="s">
        <v>107</v>
      </c>
      <c r="B71" t="s">
        <v>81</v>
      </c>
      <c r="F71" s="1">
        <v>42369</v>
      </c>
      <c r="G71" t="s">
        <v>19</v>
      </c>
      <c r="I71">
        <v>2</v>
      </c>
      <c r="K71">
        <v>969</v>
      </c>
      <c r="L71">
        <v>112674.47</v>
      </c>
      <c r="N71">
        <v>18779</v>
      </c>
      <c r="P71">
        <v>2253.48</v>
      </c>
      <c r="Q71">
        <v>93895.47</v>
      </c>
    </row>
    <row r="72" spans="1:17" x14ac:dyDescent="0.25">
      <c r="A72" t="s">
        <v>108</v>
      </c>
      <c r="B72" t="s">
        <v>83</v>
      </c>
      <c r="F72" s="1">
        <v>42369</v>
      </c>
      <c r="G72" t="s">
        <v>19</v>
      </c>
      <c r="I72">
        <v>2</v>
      </c>
      <c r="K72">
        <v>138</v>
      </c>
      <c r="L72">
        <v>17014.5</v>
      </c>
      <c r="N72">
        <v>2836</v>
      </c>
      <c r="P72">
        <v>340.32</v>
      </c>
      <c r="Q72">
        <v>14178.5</v>
      </c>
    </row>
    <row r="73" spans="1:17" x14ac:dyDescent="0.25">
      <c r="A73" t="s">
        <v>109</v>
      </c>
      <c r="B73" t="s">
        <v>85</v>
      </c>
      <c r="F73" s="1">
        <v>42369</v>
      </c>
      <c r="G73" t="s">
        <v>19</v>
      </c>
      <c r="I73">
        <v>2</v>
      </c>
      <c r="K73">
        <v>40</v>
      </c>
      <c r="L73">
        <v>93363.839999999997</v>
      </c>
      <c r="N73">
        <v>14907.28</v>
      </c>
      <c r="P73">
        <v>1867.32</v>
      </c>
      <c r="Q73">
        <v>78456.56</v>
      </c>
    </row>
    <row r="74" spans="1:17" x14ac:dyDescent="0.25">
      <c r="A74" t="s">
        <v>110</v>
      </c>
      <c r="B74" t="s">
        <v>111</v>
      </c>
      <c r="F74" s="1">
        <v>43434</v>
      </c>
      <c r="G74" t="s">
        <v>19</v>
      </c>
      <c r="I74">
        <v>2</v>
      </c>
      <c r="K74">
        <v>1</v>
      </c>
      <c r="L74">
        <v>1808</v>
      </c>
      <c r="N74">
        <v>219.73</v>
      </c>
      <c r="P74">
        <v>36.119999999999997</v>
      </c>
      <c r="Q74">
        <v>1588.27</v>
      </c>
    </row>
    <row r="75" spans="1:17" x14ac:dyDescent="0.25">
      <c r="A75" t="s">
        <v>112</v>
      </c>
      <c r="B75" t="s">
        <v>113</v>
      </c>
      <c r="F75" s="1">
        <v>43434</v>
      </c>
      <c r="G75" t="s">
        <v>19</v>
      </c>
      <c r="I75">
        <v>2</v>
      </c>
      <c r="K75">
        <v>1</v>
      </c>
      <c r="L75">
        <v>454.44</v>
      </c>
      <c r="N75">
        <v>55.48</v>
      </c>
      <c r="P75">
        <v>9.1199999999999992</v>
      </c>
      <c r="Q75">
        <v>398.96</v>
      </c>
    </row>
    <row r="76" spans="1:17" x14ac:dyDescent="0.25">
      <c r="A76" t="s">
        <v>114</v>
      </c>
      <c r="B76" t="s">
        <v>89</v>
      </c>
      <c r="F76" s="1">
        <v>44141</v>
      </c>
      <c r="G76" t="s">
        <v>19</v>
      </c>
      <c r="I76">
        <v>2</v>
      </c>
      <c r="K76">
        <v>1</v>
      </c>
      <c r="L76">
        <v>2176.9299999999998</v>
      </c>
      <c r="N76">
        <v>177.87</v>
      </c>
      <c r="P76">
        <v>43.56</v>
      </c>
      <c r="Q76">
        <v>1999.06</v>
      </c>
    </row>
    <row r="77" spans="1:17" x14ac:dyDescent="0.25">
      <c r="B77" t="s">
        <v>115</v>
      </c>
    </row>
    <row r="78" spans="1:17" x14ac:dyDescent="0.25">
      <c r="A78" t="s">
        <v>116</v>
      </c>
      <c r="B78" t="s">
        <v>117</v>
      </c>
      <c r="F78" s="1">
        <v>45238</v>
      </c>
      <c r="G78" t="s">
        <v>118</v>
      </c>
      <c r="I78">
        <v>2</v>
      </c>
      <c r="K78">
        <v>1</v>
      </c>
      <c r="L78">
        <v>1165.0999999999999</v>
      </c>
      <c r="N78">
        <v>25.22</v>
      </c>
      <c r="P78">
        <v>23.28</v>
      </c>
      <c r="Q78">
        <v>1139.8800000000001</v>
      </c>
    </row>
    <row r="79" spans="1:17" x14ac:dyDescent="0.25">
      <c r="A79" t="s">
        <v>119</v>
      </c>
      <c r="B79" t="s">
        <v>120</v>
      </c>
      <c r="F79" s="1">
        <v>42369</v>
      </c>
      <c r="G79" t="s">
        <v>19</v>
      </c>
      <c r="I79">
        <v>2</v>
      </c>
      <c r="K79">
        <v>995</v>
      </c>
      <c r="L79">
        <v>104636.95</v>
      </c>
      <c r="N79">
        <v>17439</v>
      </c>
      <c r="P79">
        <v>2092.6799999999998</v>
      </c>
      <c r="Q79">
        <v>87197.95</v>
      </c>
    </row>
    <row r="80" spans="1:17" x14ac:dyDescent="0.25">
      <c r="A80" t="s">
        <v>121</v>
      </c>
      <c r="B80" t="s">
        <v>122</v>
      </c>
      <c r="F80" s="1">
        <v>42369</v>
      </c>
      <c r="G80" t="s">
        <v>19</v>
      </c>
      <c r="I80">
        <v>2</v>
      </c>
      <c r="K80">
        <v>1215</v>
      </c>
      <c r="L80">
        <v>128024.66</v>
      </c>
      <c r="N80">
        <v>21325.66</v>
      </c>
      <c r="P80">
        <v>2560.44</v>
      </c>
      <c r="Q80">
        <v>106699</v>
      </c>
    </row>
    <row r="81" spans="1:17" x14ac:dyDescent="0.25">
      <c r="A81" t="s">
        <v>123</v>
      </c>
      <c r="B81" t="s">
        <v>124</v>
      </c>
      <c r="F81" s="1">
        <v>37256</v>
      </c>
      <c r="G81" t="s">
        <v>19</v>
      </c>
      <c r="I81">
        <v>2</v>
      </c>
      <c r="K81">
        <v>1968.1</v>
      </c>
      <c r="L81">
        <v>232622.36</v>
      </c>
      <c r="N81">
        <v>141080.16</v>
      </c>
      <c r="P81">
        <v>4652.3999999999996</v>
      </c>
      <c r="Q81">
        <v>91542.2</v>
      </c>
    </row>
    <row r="82" spans="1:17" x14ac:dyDescent="0.25">
      <c r="A82" t="s">
        <v>125</v>
      </c>
      <c r="B82" t="s">
        <v>126</v>
      </c>
      <c r="F82" s="1">
        <v>37256</v>
      </c>
      <c r="G82" t="s">
        <v>19</v>
      </c>
      <c r="I82">
        <v>2</v>
      </c>
      <c r="K82">
        <v>1481.2</v>
      </c>
      <c r="L82">
        <v>169046.31</v>
      </c>
      <c r="N82">
        <v>97508.76</v>
      </c>
      <c r="P82">
        <v>3380.88</v>
      </c>
      <c r="Q82">
        <v>71537.55</v>
      </c>
    </row>
    <row r="83" spans="1:17" x14ac:dyDescent="0.25">
      <c r="A83" t="s">
        <v>127</v>
      </c>
      <c r="B83" t="s">
        <v>128</v>
      </c>
      <c r="F83" s="1">
        <v>42825</v>
      </c>
      <c r="G83" t="s">
        <v>19</v>
      </c>
      <c r="I83">
        <v>2</v>
      </c>
      <c r="K83">
        <v>140</v>
      </c>
      <c r="L83">
        <v>13379.25</v>
      </c>
      <c r="N83">
        <v>2073.9</v>
      </c>
      <c r="P83">
        <v>267.60000000000002</v>
      </c>
      <c r="Q83">
        <v>11305.35</v>
      </c>
    </row>
    <row r="84" spans="1:17" x14ac:dyDescent="0.25">
      <c r="A84" t="s">
        <v>129</v>
      </c>
      <c r="B84" t="s">
        <v>130</v>
      </c>
      <c r="F84" s="1">
        <v>42825</v>
      </c>
      <c r="G84" t="s">
        <v>19</v>
      </c>
      <c r="I84">
        <v>2</v>
      </c>
      <c r="K84">
        <v>200</v>
      </c>
      <c r="L84">
        <v>19113.22</v>
      </c>
      <c r="N84">
        <v>2962.98</v>
      </c>
      <c r="P84">
        <v>382.32</v>
      </c>
      <c r="Q84">
        <v>16150.24</v>
      </c>
    </row>
    <row r="85" spans="1:17" x14ac:dyDescent="0.25">
      <c r="A85" t="s">
        <v>131</v>
      </c>
      <c r="B85" t="s">
        <v>132</v>
      </c>
      <c r="F85" s="1">
        <v>42825</v>
      </c>
      <c r="G85" t="s">
        <v>19</v>
      </c>
      <c r="I85">
        <v>2</v>
      </c>
      <c r="K85">
        <v>28.5</v>
      </c>
      <c r="L85">
        <v>2723.63</v>
      </c>
      <c r="N85">
        <v>422.22</v>
      </c>
      <c r="P85">
        <v>54.48</v>
      </c>
      <c r="Q85">
        <v>2301.41</v>
      </c>
    </row>
    <row r="86" spans="1:17" x14ac:dyDescent="0.25">
      <c r="A86" t="s">
        <v>133</v>
      </c>
      <c r="B86" t="s">
        <v>85</v>
      </c>
      <c r="F86" s="1">
        <v>42825</v>
      </c>
      <c r="G86" t="s">
        <v>19</v>
      </c>
      <c r="I86">
        <v>2</v>
      </c>
      <c r="K86">
        <v>3</v>
      </c>
      <c r="L86">
        <v>8037.38</v>
      </c>
      <c r="N86">
        <v>1171.23</v>
      </c>
      <c r="P86">
        <v>160.80000000000001</v>
      </c>
      <c r="Q86">
        <v>6866.15</v>
      </c>
    </row>
    <row r="87" spans="1:17" x14ac:dyDescent="0.25">
      <c r="A87" t="s">
        <v>134</v>
      </c>
      <c r="B87" t="s">
        <v>135</v>
      </c>
      <c r="F87" s="1">
        <v>45291</v>
      </c>
      <c r="G87" t="s">
        <v>136</v>
      </c>
      <c r="I87">
        <v>2</v>
      </c>
      <c r="K87">
        <v>2</v>
      </c>
      <c r="L87">
        <v>7503.56</v>
      </c>
      <c r="N87">
        <v>150.12</v>
      </c>
      <c r="P87">
        <v>150.12</v>
      </c>
      <c r="Q87">
        <v>7353.44</v>
      </c>
    </row>
    <row r="88" spans="1:17" x14ac:dyDescent="0.25">
      <c r="A88" t="s">
        <v>137</v>
      </c>
      <c r="B88" t="s">
        <v>130</v>
      </c>
      <c r="F88" s="1">
        <v>42825</v>
      </c>
      <c r="G88" t="s">
        <v>19</v>
      </c>
      <c r="I88">
        <v>2</v>
      </c>
      <c r="K88">
        <v>263</v>
      </c>
      <c r="L88">
        <v>23422.53</v>
      </c>
      <c r="N88">
        <v>3630.72</v>
      </c>
      <c r="P88">
        <v>468.48</v>
      </c>
      <c r="Q88">
        <v>19791.810000000001</v>
      </c>
    </row>
    <row r="89" spans="1:17" x14ac:dyDescent="0.25">
      <c r="A89" t="s">
        <v>138</v>
      </c>
      <c r="B89" t="s">
        <v>132</v>
      </c>
      <c r="F89" s="1">
        <v>42825</v>
      </c>
      <c r="G89" t="s">
        <v>19</v>
      </c>
      <c r="I89">
        <v>2</v>
      </c>
      <c r="K89">
        <v>56.5</v>
      </c>
      <c r="L89">
        <v>5031.84</v>
      </c>
      <c r="N89">
        <v>780.27</v>
      </c>
      <c r="P89">
        <v>100.68</v>
      </c>
      <c r="Q89">
        <v>4251.57</v>
      </c>
    </row>
    <row r="90" spans="1:17" x14ac:dyDescent="0.25">
      <c r="A90" t="s">
        <v>139</v>
      </c>
      <c r="B90" t="s">
        <v>85</v>
      </c>
      <c r="F90" s="1">
        <v>42825</v>
      </c>
      <c r="G90" t="s">
        <v>19</v>
      </c>
      <c r="I90">
        <v>2</v>
      </c>
      <c r="K90">
        <v>5</v>
      </c>
      <c r="L90">
        <v>12802.3</v>
      </c>
      <c r="N90">
        <v>1879.69</v>
      </c>
      <c r="P90">
        <v>256.08</v>
      </c>
      <c r="Q90">
        <v>10922.61</v>
      </c>
    </row>
    <row r="91" spans="1:17" x14ac:dyDescent="0.25">
      <c r="A91" t="s">
        <v>140</v>
      </c>
      <c r="B91" t="s">
        <v>141</v>
      </c>
      <c r="F91" s="1">
        <v>42825</v>
      </c>
      <c r="G91" t="s">
        <v>19</v>
      </c>
      <c r="I91">
        <v>2</v>
      </c>
      <c r="K91">
        <v>118</v>
      </c>
      <c r="L91">
        <v>7194.68</v>
      </c>
      <c r="N91">
        <v>1115.07</v>
      </c>
      <c r="P91">
        <v>143.88</v>
      </c>
      <c r="Q91">
        <v>6079.61</v>
      </c>
    </row>
    <row r="92" spans="1:17" x14ac:dyDescent="0.25">
      <c r="A92" t="s">
        <v>142</v>
      </c>
      <c r="B92" t="s">
        <v>132</v>
      </c>
      <c r="F92" s="1">
        <v>42825</v>
      </c>
      <c r="G92" t="s">
        <v>19</v>
      </c>
      <c r="I92">
        <v>2</v>
      </c>
      <c r="K92">
        <v>169.75</v>
      </c>
      <c r="L92">
        <v>10349.98</v>
      </c>
      <c r="N92">
        <v>1604.25</v>
      </c>
      <c r="P92">
        <v>207</v>
      </c>
      <c r="Q92">
        <v>8745.73</v>
      </c>
    </row>
    <row r="93" spans="1:17" x14ac:dyDescent="0.25">
      <c r="A93" t="s">
        <v>143</v>
      </c>
      <c r="B93" t="s">
        <v>85</v>
      </c>
      <c r="F93" s="1">
        <v>42825</v>
      </c>
      <c r="G93" t="s">
        <v>19</v>
      </c>
      <c r="I93">
        <v>2</v>
      </c>
      <c r="K93">
        <v>5</v>
      </c>
      <c r="L93">
        <v>12802.3</v>
      </c>
      <c r="N93">
        <v>1879.69</v>
      </c>
      <c r="P93">
        <v>256.08</v>
      </c>
      <c r="Q93">
        <v>10922.61</v>
      </c>
    </row>
    <row r="94" spans="1:17" x14ac:dyDescent="0.25">
      <c r="A94" t="s">
        <v>144</v>
      </c>
      <c r="B94" t="s">
        <v>132</v>
      </c>
      <c r="F94" s="1">
        <v>43434</v>
      </c>
      <c r="G94" t="s">
        <v>19</v>
      </c>
      <c r="I94">
        <v>2</v>
      </c>
      <c r="K94">
        <v>102</v>
      </c>
      <c r="L94">
        <v>12039.97</v>
      </c>
      <c r="N94">
        <v>1465.11</v>
      </c>
      <c r="P94">
        <v>240.84</v>
      </c>
      <c r="Q94">
        <v>10574.86</v>
      </c>
    </row>
    <row r="95" spans="1:17" x14ac:dyDescent="0.25">
      <c r="A95" t="s">
        <v>145</v>
      </c>
      <c r="B95" t="s">
        <v>141</v>
      </c>
      <c r="F95" s="1">
        <v>43434</v>
      </c>
      <c r="G95" t="s">
        <v>19</v>
      </c>
      <c r="I95">
        <v>2</v>
      </c>
      <c r="K95">
        <v>308</v>
      </c>
      <c r="L95">
        <v>36355.96</v>
      </c>
      <c r="N95">
        <v>4423.07</v>
      </c>
      <c r="P95">
        <v>727.08</v>
      </c>
      <c r="Q95">
        <v>31932.89</v>
      </c>
    </row>
    <row r="96" spans="1:17" x14ac:dyDescent="0.25">
      <c r="A96" t="s">
        <v>146</v>
      </c>
      <c r="B96" t="s">
        <v>147</v>
      </c>
      <c r="F96" s="1">
        <v>43434</v>
      </c>
      <c r="G96" t="s">
        <v>19</v>
      </c>
      <c r="I96">
        <v>2</v>
      </c>
      <c r="K96">
        <v>5</v>
      </c>
      <c r="L96">
        <v>16000</v>
      </c>
      <c r="N96">
        <v>1871.91</v>
      </c>
      <c r="P96">
        <v>320.04000000000002</v>
      </c>
      <c r="Q96">
        <v>14128.09</v>
      </c>
    </row>
    <row r="97" spans="1:17" x14ac:dyDescent="0.25">
      <c r="A97" t="s">
        <v>148</v>
      </c>
      <c r="B97" t="s">
        <v>149</v>
      </c>
      <c r="F97" s="1">
        <v>43434</v>
      </c>
      <c r="G97" t="s">
        <v>19</v>
      </c>
      <c r="I97">
        <v>2</v>
      </c>
      <c r="K97">
        <v>134.72999999999999</v>
      </c>
      <c r="L97">
        <v>14202.41</v>
      </c>
      <c r="N97">
        <v>1512.52</v>
      </c>
      <c r="P97">
        <v>284.16000000000003</v>
      </c>
      <c r="Q97">
        <v>12689.89</v>
      </c>
    </row>
    <row r="98" spans="1:17" x14ac:dyDescent="0.25">
      <c r="A98" t="s">
        <v>150</v>
      </c>
      <c r="B98" t="s">
        <v>151</v>
      </c>
      <c r="F98" s="1">
        <v>43434</v>
      </c>
      <c r="G98" t="s">
        <v>19</v>
      </c>
      <c r="I98">
        <v>2</v>
      </c>
      <c r="K98">
        <v>70</v>
      </c>
      <c r="L98">
        <v>6175.89</v>
      </c>
      <c r="N98">
        <v>641.02</v>
      </c>
      <c r="P98">
        <v>123.6</v>
      </c>
      <c r="Q98">
        <v>5534.87</v>
      </c>
    </row>
    <row r="99" spans="1:17" x14ac:dyDescent="0.25">
      <c r="A99" t="s">
        <v>152</v>
      </c>
      <c r="B99" t="s">
        <v>153</v>
      </c>
      <c r="F99" s="1">
        <v>43434</v>
      </c>
      <c r="G99" t="s">
        <v>19</v>
      </c>
      <c r="I99">
        <v>2</v>
      </c>
      <c r="K99">
        <v>5</v>
      </c>
      <c r="L99">
        <v>3825</v>
      </c>
      <c r="N99">
        <v>465.74</v>
      </c>
      <c r="P99">
        <v>76.56</v>
      </c>
      <c r="Q99">
        <v>3359.26</v>
      </c>
    </row>
    <row r="100" spans="1:17" x14ac:dyDescent="0.25">
      <c r="B100" t="s">
        <v>154</v>
      </c>
    </row>
    <row r="101" spans="1:17" x14ac:dyDescent="0.25">
      <c r="A101" t="s">
        <v>155</v>
      </c>
      <c r="B101" t="s">
        <v>156</v>
      </c>
      <c r="F101" s="1">
        <v>43434</v>
      </c>
      <c r="G101" t="s">
        <v>19</v>
      </c>
      <c r="I101">
        <v>2</v>
      </c>
      <c r="K101">
        <v>13</v>
      </c>
      <c r="L101">
        <v>5161</v>
      </c>
      <c r="N101">
        <v>627.79999999999995</v>
      </c>
      <c r="P101">
        <v>103.2</v>
      </c>
      <c r="Q101">
        <v>4533.2</v>
      </c>
    </row>
    <row r="102" spans="1:17" x14ac:dyDescent="0.25">
      <c r="B102" t="s">
        <v>154</v>
      </c>
    </row>
    <row r="103" spans="1:17" x14ac:dyDescent="0.25">
      <c r="A103" t="s">
        <v>157</v>
      </c>
      <c r="B103" t="s">
        <v>158</v>
      </c>
      <c r="F103" s="1">
        <v>43830</v>
      </c>
      <c r="G103" t="s">
        <v>19</v>
      </c>
      <c r="I103">
        <v>2</v>
      </c>
      <c r="K103">
        <v>136</v>
      </c>
      <c r="L103">
        <v>14575.1</v>
      </c>
      <c r="N103">
        <v>1457.4</v>
      </c>
      <c r="P103">
        <v>291.48</v>
      </c>
      <c r="Q103">
        <v>13117.7</v>
      </c>
    </row>
    <row r="104" spans="1:17" x14ac:dyDescent="0.25">
      <c r="A104" t="s">
        <v>159</v>
      </c>
      <c r="B104" t="s">
        <v>160</v>
      </c>
      <c r="F104" s="1">
        <v>44926</v>
      </c>
      <c r="G104" t="s">
        <v>19</v>
      </c>
      <c r="I104">
        <v>2</v>
      </c>
      <c r="K104">
        <v>136</v>
      </c>
      <c r="L104">
        <v>963.12</v>
      </c>
      <c r="N104">
        <v>38.64</v>
      </c>
      <c r="P104">
        <v>19.32</v>
      </c>
      <c r="Q104">
        <v>924.48</v>
      </c>
    </row>
    <row r="105" spans="1:17" x14ac:dyDescent="0.25">
      <c r="A105" t="s">
        <v>161</v>
      </c>
      <c r="B105" t="s">
        <v>162</v>
      </c>
      <c r="F105" s="1">
        <v>45656</v>
      </c>
      <c r="G105" t="s">
        <v>163</v>
      </c>
      <c r="I105">
        <v>2</v>
      </c>
      <c r="K105">
        <v>1</v>
      </c>
      <c r="L105">
        <v>7023</v>
      </c>
      <c r="N105">
        <v>0</v>
      </c>
      <c r="P105">
        <v>0</v>
      </c>
      <c r="Q105">
        <v>7023</v>
      </c>
    </row>
    <row r="106" spans="1:17" x14ac:dyDescent="0.25">
      <c r="B106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FA21-EE3B-4CBE-A133-28C703859184}">
  <dimension ref="A1:P12"/>
  <sheetViews>
    <sheetView workbookViewId="0">
      <selection activeCell="U28" sqref="U28"/>
    </sheetView>
  </sheetViews>
  <sheetFormatPr defaultRowHeight="14.3" x14ac:dyDescent="0.25"/>
  <cols>
    <col min="2" max="2" width="32" bestFit="1" customWidth="1"/>
    <col min="6" max="6" width="10.125" bestFit="1" customWidth="1"/>
  </cols>
  <sheetData>
    <row r="1" spans="1:16" x14ac:dyDescent="0.25">
      <c r="A1" t="s">
        <v>7</v>
      </c>
      <c r="B1" t="s">
        <v>8</v>
      </c>
      <c r="F1" s="1" t="s">
        <v>9</v>
      </c>
      <c r="G1" t="s">
        <v>10</v>
      </c>
      <c r="I1" t="s">
        <v>11</v>
      </c>
      <c r="K1" t="s">
        <v>12</v>
      </c>
      <c r="L1" t="s">
        <v>13</v>
      </c>
      <c r="N1" t="s">
        <v>14</v>
      </c>
      <c r="P1" t="s">
        <v>16</v>
      </c>
    </row>
    <row r="2" spans="1:16" x14ac:dyDescent="0.25">
      <c r="A2" t="s">
        <v>17</v>
      </c>
      <c r="B2" t="s">
        <v>18</v>
      </c>
      <c r="F2" s="1">
        <v>42369</v>
      </c>
      <c r="G2" t="s">
        <v>19</v>
      </c>
      <c r="I2">
        <v>2.5</v>
      </c>
      <c r="K2">
        <v>1</v>
      </c>
      <c r="L2">
        <v>124122.34</v>
      </c>
      <c r="N2">
        <v>26164.6</v>
      </c>
      <c r="P2">
        <v>97957.74</v>
      </c>
    </row>
    <row r="3" spans="1:16" x14ac:dyDescent="0.25">
      <c r="A3" t="s">
        <v>26</v>
      </c>
      <c r="B3" t="s">
        <v>27</v>
      </c>
      <c r="F3" s="1">
        <v>42369</v>
      </c>
      <c r="G3" t="s">
        <v>19</v>
      </c>
      <c r="I3">
        <v>4</v>
      </c>
      <c r="K3">
        <v>1</v>
      </c>
      <c r="L3">
        <v>8305.69</v>
      </c>
      <c r="N3">
        <v>2769</v>
      </c>
      <c r="P3">
        <v>5536.69</v>
      </c>
    </row>
    <row r="4" spans="1:16" x14ac:dyDescent="0.25">
      <c r="A4" t="s">
        <v>40</v>
      </c>
      <c r="B4" t="s">
        <v>41</v>
      </c>
      <c r="F4" s="1">
        <v>42369</v>
      </c>
      <c r="G4" t="s">
        <v>19</v>
      </c>
      <c r="I4">
        <v>2.5</v>
      </c>
      <c r="K4">
        <v>1</v>
      </c>
      <c r="L4">
        <v>5535.63</v>
      </c>
      <c r="N4">
        <v>1153</v>
      </c>
      <c r="P4">
        <v>4382.63</v>
      </c>
    </row>
    <row r="5" spans="1:16" x14ac:dyDescent="0.25">
      <c r="A5" t="s">
        <v>44</v>
      </c>
      <c r="B5" t="s">
        <v>27</v>
      </c>
      <c r="F5" s="1">
        <v>42369</v>
      </c>
      <c r="G5" t="s">
        <v>19</v>
      </c>
      <c r="I5">
        <v>4</v>
      </c>
      <c r="K5">
        <v>1</v>
      </c>
      <c r="L5">
        <v>197.4</v>
      </c>
      <c r="N5">
        <v>66</v>
      </c>
      <c r="P5">
        <v>131.4</v>
      </c>
    </row>
    <row r="6" spans="1:16" x14ac:dyDescent="0.25">
      <c r="A6" t="s">
        <v>46</v>
      </c>
      <c r="B6" t="s">
        <v>47</v>
      </c>
      <c r="F6" s="1">
        <v>42369</v>
      </c>
      <c r="G6" t="s">
        <v>19</v>
      </c>
      <c r="I6">
        <v>2.5</v>
      </c>
      <c r="K6">
        <v>1</v>
      </c>
      <c r="L6">
        <v>2511.77</v>
      </c>
      <c r="N6">
        <v>875.8</v>
      </c>
      <c r="P6">
        <v>1635.97</v>
      </c>
    </row>
    <row r="7" spans="1:16" x14ac:dyDescent="0.25">
      <c r="A7" t="s">
        <v>50</v>
      </c>
      <c r="B7" t="s">
        <v>27</v>
      </c>
      <c r="F7" s="1">
        <v>42369</v>
      </c>
      <c r="G7" t="s">
        <v>19</v>
      </c>
      <c r="I7">
        <v>4</v>
      </c>
      <c r="K7">
        <v>1</v>
      </c>
      <c r="L7">
        <v>149.57</v>
      </c>
      <c r="N7">
        <v>50</v>
      </c>
      <c r="P7">
        <v>99.57</v>
      </c>
    </row>
    <row r="8" spans="1:16" x14ac:dyDescent="0.25">
      <c r="A8" t="s">
        <v>51</v>
      </c>
      <c r="B8" t="s">
        <v>29</v>
      </c>
      <c r="F8" s="1">
        <v>42369</v>
      </c>
      <c r="G8" t="s">
        <v>19</v>
      </c>
      <c r="I8">
        <v>7</v>
      </c>
      <c r="K8">
        <v>1</v>
      </c>
      <c r="L8">
        <v>4960.03</v>
      </c>
      <c r="N8">
        <v>2721.68</v>
      </c>
      <c r="P8">
        <v>2238.35</v>
      </c>
    </row>
    <row r="9" spans="1:16" x14ac:dyDescent="0.25">
      <c r="A9" t="s">
        <v>54</v>
      </c>
      <c r="B9" t="s">
        <v>55</v>
      </c>
      <c r="F9" s="1">
        <v>42369</v>
      </c>
      <c r="G9" t="s">
        <v>19</v>
      </c>
      <c r="I9">
        <v>2.5</v>
      </c>
      <c r="K9">
        <v>1</v>
      </c>
      <c r="L9">
        <v>14078.12</v>
      </c>
      <c r="N9">
        <v>2933</v>
      </c>
      <c r="P9">
        <v>11145.12</v>
      </c>
    </row>
    <row r="10" spans="1:16" x14ac:dyDescent="0.25">
      <c r="A10" t="s">
        <v>61</v>
      </c>
      <c r="B10" t="s">
        <v>62</v>
      </c>
      <c r="F10" s="1">
        <v>42369</v>
      </c>
      <c r="G10" t="s">
        <v>19</v>
      </c>
      <c r="I10">
        <v>2.5</v>
      </c>
      <c r="K10">
        <v>1</v>
      </c>
      <c r="L10">
        <v>14078.13</v>
      </c>
      <c r="N10">
        <v>2933</v>
      </c>
      <c r="P10">
        <v>11145.13</v>
      </c>
    </row>
    <row r="11" spans="1:16" x14ac:dyDescent="0.25">
      <c r="A11" t="s">
        <v>66</v>
      </c>
      <c r="B11" t="s">
        <v>67</v>
      </c>
      <c r="F11" s="1">
        <v>42369</v>
      </c>
      <c r="G11" t="s">
        <v>19</v>
      </c>
      <c r="I11">
        <v>2.5</v>
      </c>
      <c r="K11">
        <v>1</v>
      </c>
      <c r="L11">
        <v>14078.12</v>
      </c>
      <c r="N11">
        <v>2933</v>
      </c>
      <c r="P11">
        <v>11145.12</v>
      </c>
    </row>
    <row r="12" spans="1:16" s="4" customFormat="1" x14ac:dyDescent="0.25">
      <c r="B12" s="4" t="s">
        <v>34</v>
      </c>
      <c r="L12" s="4">
        <f>SUM(L2:L11)</f>
        <v>188016.8</v>
      </c>
      <c r="N12" s="4">
        <f>SUM(N2:N11)</f>
        <v>42599.079999999994</v>
      </c>
      <c r="P12" s="4">
        <f>SUM(P2:P11)</f>
        <v>145417.72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6990-1EBA-4F41-AD3F-AB848C31687A}">
  <dimension ref="A5:Q97"/>
  <sheetViews>
    <sheetView topLeftCell="A49" workbookViewId="0">
      <selection activeCell="T53" sqref="T53"/>
    </sheetView>
  </sheetViews>
  <sheetFormatPr defaultRowHeight="14.3" x14ac:dyDescent="0.25"/>
  <cols>
    <col min="6" max="6" width="10.125" style="1" bestFit="1" customWidth="1"/>
    <col min="12" max="12" width="10.625" bestFit="1" customWidth="1"/>
    <col min="14" max="14" width="9.625" bestFit="1" customWidth="1"/>
    <col min="16" max="16" width="12.625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2</v>
      </c>
    </row>
    <row r="8" spans="1:17" x14ac:dyDescent="0.25">
      <c r="A8" t="s">
        <v>3</v>
      </c>
    </row>
    <row r="9" spans="1:17" x14ac:dyDescent="0.25">
      <c r="A9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2" spans="1:17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16</v>
      </c>
    </row>
    <row r="13" spans="1:17" x14ac:dyDescent="0.25">
      <c r="A13" t="s">
        <v>20</v>
      </c>
      <c r="B13" t="s">
        <v>21</v>
      </c>
      <c r="F13" s="1">
        <v>42369</v>
      </c>
      <c r="G13" t="s">
        <v>19</v>
      </c>
      <c r="I13">
        <v>10</v>
      </c>
      <c r="K13">
        <v>1</v>
      </c>
      <c r="L13">
        <v>282</v>
      </c>
      <c r="N13">
        <v>235</v>
      </c>
      <c r="P13">
        <v>47</v>
      </c>
    </row>
    <row r="14" spans="1:17" x14ac:dyDescent="0.25">
      <c r="A14" t="s">
        <v>22</v>
      </c>
      <c r="B14" t="s">
        <v>23</v>
      </c>
      <c r="F14" s="1">
        <v>42369</v>
      </c>
      <c r="G14" t="s">
        <v>19</v>
      </c>
      <c r="I14">
        <v>10</v>
      </c>
      <c r="K14">
        <v>1</v>
      </c>
      <c r="L14">
        <v>108852</v>
      </c>
      <c r="N14">
        <v>90710</v>
      </c>
      <c r="P14">
        <v>18142</v>
      </c>
    </row>
    <row r="15" spans="1:17" x14ac:dyDescent="0.25">
      <c r="A15" t="s">
        <v>24</v>
      </c>
      <c r="B15" t="s">
        <v>25</v>
      </c>
      <c r="F15" s="1">
        <v>42369</v>
      </c>
      <c r="G15" t="s">
        <v>19</v>
      </c>
      <c r="I15">
        <v>2.5</v>
      </c>
      <c r="K15">
        <v>1</v>
      </c>
      <c r="L15">
        <v>122.2</v>
      </c>
      <c r="N15">
        <v>25</v>
      </c>
      <c r="P15">
        <v>97.2</v>
      </c>
    </row>
    <row r="16" spans="1:17" x14ac:dyDescent="0.25">
      <c r="A16" t="s">
        <v>28</v>
      </c>
      <c r="B16" t="s">
        <v>29</v>
      </c>
      <c r="F16" s="1">
        <v>42369</v>
      </c>
      <c r="G16" t="s">
        <v>19</v>
      </c>
      <c r="I16">
        <v>7</v>
      </c>
      <c r="K16">
        <v>1</v>
      </c>
      <c r="L16">
        <v>4960.03</v>
      </c>
      <c r="N16">
        <v>2721.68</v>
      </c>
      <c r="P16">
        <v>2238.35</v>
      </c>
    </row>
    <row r="17" spans="1:16" x14ac:dyDescent="0.25">
      <c r="A17" t="s">
        <v>30</v>
      </c>
      <c r="B17" t="s">
        <v>31</v>
      </c>
      <c r="F17" s="1">
        <v>43434</v>
      </c>
      <c r="G17" t="s">
        <v>19</v>
      </c>
      <c r="I17">
        <v>10</v>
      </c>
      <c r="K17">
        <v>1</v>
      </c>
      <c r="L17">
        <v>4824.3999999999996</v>
      </c>
      <c r="N17">
        <v>2934.6</v>
      </c>
      <c r="P17">
        <v>1889.8</v>
      </c>
    </row>
    <row r="18" spans="1:16" x14ac:dyDescent="0.25">
      <c r="A18" t="s">
        <v>32</v>
      </c>
      <c r="B18" t="s">
        <v>33</v>
      </c>
      <c r="F18" s="1">
        <v>43830</v>
      </c>
      <c r="G18" t="s">
        <v>19</v>
      </c>
      <c r="I18">
        <v>10</v>
      </c>
      <c r="K18">
        <v>1</v>
      </c>
      <c r="L18">
        <v>5597.61</v>
      </c>
      <c r="N18">
        <v>2799</v>
      </c>
      <c r="P18">
        <v>2798.61</v>
      </c>
    </row>
    <row r="19" spans="1:16" x14ac:dyDescent="0.25">
      <c r="A19" t="s">
        <v>35</v>
      </c>
      <c r="B19" t="s">
        <v>36</v>
      </c>
      <c r="F19" s="1">
        <v>45253</v>
      </c>
      <c r="G19" t="s">
        <v>37</v>
      </c>
      <c r="I19">
        <v>10</v>
      </c>
      <c r="K19">
        <v>1</v>
      </c>
      <c r="L19">
        <v>6395.62</v>
      </c>
      <c r="N19">
        <v>692.9</v>
      </c>
      <c r="P19">
        <v>5702.72</v>
      </c>
    </row>
    <row r="20" spans="1:16" x14ac:dyDescent="0.25">
      <c r="B20" t="s">
        <v>38</v>
      </c>
    </row>
    <row r="21" spans="1:16" x14ac:dyDescent="0.25">
      <c r="A21" t="s">
        <v>39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5702.72</v>
      </c>
    </row>
    <row r="22" spans="1:16" x14ac:dyDescent="0.25">
      <c r="B22" t="s">
        <v>38</v>
      </c>
    </row>
    <row r="23" spans="1:16" x14ac:dyDescent="0.25">
      <c r="A23" t="s">
        <v>42</v>
      </c>
      <c r="B23" t="s">
        <v>21</v>
      </c>
      <c r="F23" s="1">
        <v>42369</v>
      </c>
      <c r="G23" t="s">
        <v>19</v>
      </c>
      <c r="I23">
        <v>10</v>
      </c>
      <c r="K23">
        <v>1</v>
      </c>
      <c r="L23">
        <v>3290</v>
      </c>
      <c r="N23">
        <v>2742</v>
      </c>
      <c r="P23">
        <v>548</v>
      </c>
    </row>
    <row r="24" spans="1:16" x14ac:dyDescent="0.25">
      <c r="A24" t="s">
        <v>43</v>
      </c>
      <c r="B24" t="s">
        <v>23</v>
      </c>
      <c r="F24" s="1">
        <v>42369</v>
      </c>
      <c r="G24" t="s">
        <v>19</v>
      </c>
      <c r="I24">
        <v>10</v>
      </c>
      <c r="K24">
        <v>1</v>
      </c>
      <c r="L24">
        <v>64390</v>
      </c>
      <c r="N24">
        <v>53658</v>
      </c>
      <c r="P24">
        <v>10732</v>
      </c>
    </row>
    <row r="25" spans="1:16" x14ac:dyDescent="0.25">
      <c r="A25" t="s">
        <v>45</v>
      </c>
      <c r="B25" t="s">
        <v>29</v>
      </c>
      <c r="F25" s="1">
        <v>42369</v>
      </c>
      <c r="G25" t="s">
        <v>19</v>
      </c>
      <c r="I25">
        <v>7</v>
      </c>
      <c r="K25">
        <v>1</v>
      </c>
      <c r="L25">
        <v>4960.03</v>
      </c>
      <c r="N25">
        <v>2721.68</v>
      </c>
      <c r="P25">
        <v>2238.35</v>
      </c>
    </row>
    <row r="26" spans="1:16" x14ac:dyDescent="0.25">
      <c r="A26" t="s">
        <v>48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6580</v>
      </c>
      <c r="N26">
        <v>5483</v>
      </c>
      <c r="P26">
        <v>1097</v>
      </c>
    </row>
    <row r="27" spans="1:16" x14ac:dyDescent="0.25">
      <c r="A27" t="s">
        <v>49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10732</v>
      </c>
    </row>
    <row r="28" spans="1:16" x14ac:dyDescent="0.25">
      <c r="A28" t="s">
        <v>52</v>
      </c>
      <c r="B28" t="s">
        <v>53</v>
      </c>
      <c r="F28" s="1">
        <v>43830</v>
      </c>
      <c r="G28" t="s">
        <v>19</v>
      </c>
      <c r="I28">
        <v>10</v>
      </c>
      <c r="K28">
        <v>1</v>
      </c>
      <c r="L28">
        <v>6811.66</v>
      </c>
      <c r="N28">
        <v>3405.6</v>
      </c>
      <c r="P28">
        <v>3406.06</v>
      </c>
    </row>
    <row r="29" spans="1:16" x14ac:dyDescent="0.25">
      <c r="A29" t="s">
        <v>56</v>
      </c>
      <c r="B29" t="s">
        <v>57</v>
      </c>
      <c r="F29" s="1">
        <v>42369</v>
      </c>
      <c r="G29" t="s">
        <v>19</v>
      </c>
      <c r="I29">
        <v>10</v>
      </c>
      <c r="K29">
        <v>154</v>
      </c>
      <c r="L29">
        <v>1737.12</v>
      </c>
      <c r="N29">
        <v>1448</v>
      </c>
      <c r="P29">
        <v>289.12</v>
      </c>
    </row>
    <row r="30" spans="1:16" x14ac:dyDescent="0.25">
      <c r="A30" t="s">
        <v>58</v>
      </c>
      <c r="B30" t="s">
        <v>59</v>
      </c>
      <c r="F30" s="1">
        <v>42369</v>
      </c>
      <c r="G30" t="s">
        <v>19</v>
      </c>
      <c r="I30">
        <v>10</v>
      </c>
      <c r="K30">
        <v>1</v>
      </c>
      <c r="L30">
        <v>9050.67</v>
      </c>
      <c r="N30">
        <v>7409.16</v>
      </c>
      <c r="P30">
        <v>1641.51</v>
      </c>
    </row>
    <row r="31" spans="1:16" x14ac:dyDescent="0.25">
      <c r="A31" t="s">
        <v>60</v>
      </c>
      <c r="B31" t="s">
        <v>29</v>
      </c>
      <c r="F31" s="1">
        <v>42369</v>
      </c>
      <c r="G31" t="s">
        <v>19</v>
      </c>
      <c r="I31">
        <v>7</v>
      </c>
      <c r="K31">
        <v>1</v>
      </c>
      <c r="L31">
        <v>4360</v>
      </c>
      <c r="N31">
        <v>2466.14</v>
      </c>
      <c r="P31">
        <v>1893.86</v>
      </c>
    </row>
    <row r="32" spans="1:16" x14ac:dyDescent="0.25">
      <c r="A32" t="s">
        <v>63</v>
      </c>
      <c r="B32" t="s">
        <v>57</v>
      </c>
      <c r="F32" s="1">
        <v>42369</v>
      </c>
      <c r="G32" t="s">
        <v>19</v>
      </c>
      <c r="I32">
        <v>10</v>
      </c>
      <c r="K32">
        <v>154</v>
      </c>
      <c r="L32">
        <v>1737.12</v>
      </c>
      <c r="N32">
        <v>1448</v>
      </c>
      <c r="P32">
        <v>289.12</v>
      </c>
    </row>
    <row r="33" spans="1:16" x14ac:dyDescent="0.25">
      <c r="A33" t="s">
        <v>64</v>
      </c>
      <c r="B33" t="s">
        <v>59</v>
      </c>
      <c r="F33" s="1">
        <v>42369</v>
      </c>
      <c r="G33" t="s">
        <v>19</v>
      </c>
      <c r="I33">
        <v>10</v>
      </c>
      <c r="K33">
        <v>1</v>
      </c>
      <c r="L33">
        <v>9050.67</v>
      </c>
      <c r="N33">
        <v>7409.16</v>
      </c>
      <c r="P33">
        <v>1641.51</v>
      </c>
    </row>
    <row r="34" spans="1:16" x14ac:dyDescent="0.25">
      <c r="A34" t="s">
        <v>65</v>
      </c>
      <c r="B34" t="s">
        <v>29</v>
      </c>
      <c r="F34" s="1">
        <v>42369</v>
      </c>
      <c r="G34" t="s">
        <v>19</v>
      </c>
      <c r="I34">
        <v>7</v>
      </c>
      <c r="K34">
        <v>1</v>
      </c>
      <c r="L34">
        <v>4360</v>
      </c>
      <c r="N34">
        <v>2466.14</v>
      </c>
      <c r="P34">
        <v>1893.86</v>
      </c>
    </row>
    <row r="35" spans="1:16" x14ac:dyDescent="0.25">
      <c r="A35" t="s">
        <v>68</v>
      </c>
      <c r="B35" t="s">
        <v>57</v>
      </c>
      <c r="F35" s="1">
        <v>42369</v>
      </c>
      <c r="G35" t="s">
        <v>19</v>
      </c>
      <c r="I35">
        <v>10</v>
      </c>
      <c r="K35">
        <v>154</v>
      </c>
      <c r="L35">
        <v>1737.12</v>
      </c>
      <c r="N35">
        <v>1448</v>
      </c>
      <c r="P35">
        <v>289.12</v>
      </c>
    </row>
    <row r="36" spans="1:16" x14ac:dyDescent="0.25">
      <c r="A36" t="s">
        <v>69</v>
      </c>
      <c r="B36" t="s">
        <v>59</v>
      </c>
      <c r="F36" s="1">
        <v>42369</v>
      </c>
      <c r="G36" t="s">
        <v>19</v>
      </c>
      <c r="I36">
        <v>10</v>
      </c>
      <c r="K36">
        <v>1</v>
      </c>
      <c r="L36">
        <v>9050.66</v>
      </c>
      <c r="N36">
        <v>7409.16</v>
      </c>
      <c r="P36">
        <v>1641.5</v>
      </c>
    </row>
    <row r="37" spans="1:16" x14ac:dyDescent="0.25">
      <c r="A37" t="s">
        <v>70</v>
      </c>
      <c r="B37" t="s">
        <v>29</v>
      </c>
      <c r="F37" s="1">
        <v>42369</v>
      </c>
      <c r="G37" t="s">
        <v>19</v>
      </c>
      <c r="I37">
        <v>7</v>
      </c>
      <c r="K37">
        <v>1</v>
      </c>
      <c r="L37">
        <v>4360</v>
      </c>
      <c r="N37">
        <v>2466.14</v>
      </c>
      <c r="P37">
        <v>1893.86</v>
      </c>
    </row>
    <row r="38" spans="1:16" x14ac:dyDescent="0.25">
      <c r="A38" t="s">
        <v>71</v>
      </c>
      <c r="B38" t="s">
        <v>72</v>
      </c>
      <c r="F38" s="1">
        <v>42369</v>
      </c>
      <c r="G38" t="s">
        <v>19</v>
      </c>
      <c r="I38">
        <v>2</v>
      </c>
      <c r="K38">
        <v>1</v>
      </c>
      <c r="L38">
        <v>40206.61</v>
      </c>
      <c r="N38">
        <v>6701</v>
      </c>
      <c r="P38">
        <v>33505.61</v>
      </c>
    </row>
    <row r="39" spans="1:16" x14ac:dyDescent="0.25">
      <c r="A39" t="s">
        <v>73</v>
      </c>
      <c r="B39" t="s">
        <v>74</v>
      </c>
      <c r="F39" s="1">
        <v>42369</v>
      </c>
      <c r="G39" t="s">
        <v>19</v>
      </c>
      <c r="I39">
        <v>2</v>
      </c>
      <c r="K39">
        <v>163</v>
      </c>
      <c r="L39">
        <v>10202.209999999999</v>
      </c>
      <c r="N39">
        <v>1700</v>
      </c>
      <c r="P39">
        <v>8502.2099999999991</v>
      </c>
    </row>
    <row r="40" spans="1:16" x14ac:dyDescent="0.25">
      <c r="A40" t="s">
        <v>75</v>
      </c>
      <c r="B40" t="s">
        <v>76</v>
      </c>
      <c r="F40" s="1">
        <v>42369</v>
      </c>
      <c r="G40" t="s">
        <v>19</v>
      </c>
      <c r="I40">
        <v>2</v>
      </c>
      <c r="K40">
        <v>1499</v>
      </c>
      <c r="L40">
        <v>87954.72</v>
      </c>
      <c r="N40">
        <v>14659</v>
      </c>
      <c r="P40">
        <v>73295.72</v>
      </c>
    </row>
    <row r="41" spans="1:16" x14ac:dyDescent="0.25">
      <c r="A41" t="s">
        <v>77</v>
      </c>
      <c r="B41" t="s">
        <v>74</v>
      </c>
      <c r="F41" s="1">
        <v>42369</v>
      </c>
      <c r="G41" t="s">
        <v>19</v>
      </c>
      <c r="I41">
        <v>2</v>
      </c>
      <c r="K41">
        <v>244</v>
      </c>
      <c r="L41">
        <v>15282.29</v>
      </c>
      <c r="N41">
        <v>2492.1999999999998</v>
      </c>
      <c r="P41">
        <v>12790.09</v>
      </c>
    </row>
    <row r="42" spans="1:16" x14ac:dyDescent="0.25">
      <c r="A42" t="s">
        <v>78</v>
      </c>
      <c r="B42" t="s">
        <v>79</v>
      </c>
      <c r="F42" s="1">
        <v>42369</v>
      </c>
      <c r="G42" t="s">
        <v>19</v>
      </c>
      <c r="I42">
        <v>2</v>
      </c>
      <c r="K42">
        <v>1884</v>
      </c>
      <c r="L42">
        <v>117920.02</v>
      </c>
      <c r="N42">
        <v>19653</v>
      </c>
      <c r="P42">
        <v>98267.02</v>
      </c>
    </row>
    <row r="43" spans="1:16" x14ac:dyDescent="0.25">
      <c r="A43" t="s">
        <v>80</v>
      </c>
      <c r="B43" t="s">
        <v>81</v>
      </c>
      <c r="F43" s="1">
        <v>42369</v>
      </c>
      <c r="G43" t="s">
        <v>19</v>
      </c>
      <c r="I43">
        <v>2</v>
      </c>
      <c r="K43">
        <v>1254</v>
      </c>
      <c r="L43">
        <v>83397.13</v>
      </c>
      <c r="N43">
        <v>13900</v>
      </c>
      <c r="P43">
        <v>69497.13</v>
      </c>
    </row>
    <row r="44" spans="1:16" x14ac:dyDescent="0.25">
      <c r="A44" t="s">
        <v>82</v>
      </c>
      <c r="B44" t="s">
        <v>83</v>
      </c>
      <c r="F44" s="1">
        <v>42369</v>
      </c>
      <c r="G44" t="s">
        <v>19</v>
      </c>
      <c r="I44">
        <v>2</v>
      </c>
      <c r="K44">
        <v>185</v>
      </c>
      <c r="L44">
        <v>13932.88</v>
      </c>
      <c r="N44">
        <v>2322</v>
      </c>
      <c r="P44">
        <v>11610.88</v>
      </c>
    </row>
    <row r="45" spans="1:16" x14ac:dyDescent="0.25">
      <c r="A45" t="s">
        <v>84</v>
      </c>
      <c r="B45" t="s">
        <v>85</v>
      </c>
      <c r="F45" s="1">
        <v>42369</v>
      </c>
      <c r="G45" t="s">
        <v>19</v>
      </c>
      <c r="I45">
        <v>2</v>
      </c>
      <c r="K45">
        <v>94</v>
      </c>
      <c r="L45">
        <v>210986.09</v>
      </c>
      <c r="N45">
        <v>34313.47</v>
      </c>
      <c r="P45">
        <v>176672.62</v>
      </c>
    </row>
    <row r="46" spans="1:16" x14ac:dyDescent="0.25">
      <c r="A46" t="s">
        <v>86</v>
      </c>
      <c r="B46" t="s">
        <v>87</v>
      </c>
      <c r="F46" s="1">
        <v>43434</v>
      </c>
      <c r="G46" t="s">
        <v>19</v>
      </c>
      <c r="I46">
        <v>2</v>
      </c>
      <c r="K46">
        <v>1</v>
      </c>
      <c r="L46">
        <v>2830.5</v>
      </c>
      <c r="N46">
        <v>344.56</v>
      </c>
      <c r="P46">
        <v>2485.94</v>
      </c>
    </row>
    <row r="47" spans="1:16" x14ac:dyDescent="0.25">
      <c r="A47" t="s">
        <v>88</v>
      </c>
      <c r="B47" t="s">
        <v>89</v>
      </c>
      <c r="F47" s="1">
        <v>44141</v>
      </c>
      <c r="G47" t="s">
        <v>19</v>
      </c>
      <c r="I47">
        <v>2</v>
      </c>
      <c r="K47">
        <v>1</v>
      </c>
      <c r="L47">
        <v>1185.23</v>
      </c>
      <c r="N47">
        <v>97.02</v>
      </c>
      <c r="P47">
        <v>1088.21</v>
      </c>
    </row>
    <row r="48" spans="1:16" x14ac:dyDescent="0.25">
      <c r="B48" t="s">
        <v>90</v>
      </c>
    </row>
    <row r="49" spans="1:16" x14ac:dyDescent="0.25">
      <c r="A49" t="s">
        <v>91</v>
      </c>
      <c r="B49" t="s">
        <v>92</v>
      </c>
      <c r="F49" s="1">
        <v>44926</v>
      </c>
      <c r="G49" t="s">
        <v>19</v>
      </c>
      <c r="I49">
        <v>2</v>
      </c>
      <c r="K49">
        <v>1</v>
      </c>
      <c r="L49">
        <v>3737.16</v>
      </c>
      <c r="N49">
        <v>149.52000000000001</v>
      </c>
      <c r="P49">
        <v>3587.64</v>
      </c>
    </row>
    <row r="50" spans="1:16" x14ac:dyDescent="0.25">
      <c r="B50" t="s">
        <v>93</v>
      </c>
    </row>
    <row r="51" spans="1:16" x14ac:dyDescent="0.25">
      <c r="A51" t="s">
        <v>94</v>
      </c>
      <c r="B51" t="s">
        <v>95</v>
      </c>
      <c r="F51" s="1">
        <v>44561</v>
      </c>
      <c r="G51" t="s">
        <v>19</v>
      </c>
      <c r="I51">
        <v>2</v>
      </c>
      <c r="K51">
        <v>1</v>
      </c>
      <c r="L51">
        <v>3712</v>
      </c>
      <c r="N51">
        <v>222.84</v>
      </c>
      <c r="P51">
        <v>3489.16</v>
      </c>
    </row>
    <row r="52" spans="1:16" x14ac:dyDescent="0.25">
      <c r="A52" t="s">
        <v>96</v>
      </c>
      <c r="B52" t="s">
        <v>74</v>
      </c>
      <c r="F52" s="1">
        <v>42369</v>
      </c>
      <c r="G52" t="s">
        <v>19</v>
      </c>
      <c r="I52">
        <v>2</v>
      </c>
      <c r="K52">
        <v>1370</v>
      </c>
      <c r="L52">
        <v>68961.17</v>
      </c>
      <c r="N52">
        <v>11384</v>
      </c>
      <c r="P52">
        <v>57577.17</v>
      </c>
    </row>
    <row r="53" spans="1:16" x14ac:dyDescent="0.25">
      <c r="A53" t="s">
        <v>97</v>
      </c>
      <c r="B53" t="s">
        <v>79</v>
      </c>
      <c r="F53" s="1">
        <v>42369</v>
      </c>
      <c r="G53" t="s">
        <v>19</v>
      </c>
      <c r="I53">
        <v>2</v>
      </c>
      <c r="K53">
        <v>593</v>
      </c>
      <c r="L53">
        <v>31807.45</v>
      </c>
      <c r="N53">
        <v>5301</v>
      </c>
      <c r="P53">
        <v>26506.45</v>
      </c>
    </row>
    <row r="54" spans="1:16" x14ac:dyDescent="0.25">
      <c r="A54" t="s">
        <v>98</v>
      </c>
      <c r="B54" t="s">
        <v>81</v>
      </c>
      <c r="F54" s="1">
        <v>42369</v>
      </c>
      <c r="G54" t="s">
        <v>19</v>
      </c>
      <c r="I54">
        <v>2</v>
      </c>
      <c r="K54">
        <v>480</v>
      </c>
      <c r="L54">
        <v>27647.35</v>
      </c>
      <c r="N54">
        <v>4608</v>
      </c>
      <c r="P54">
        <v>23039.35</v>
      </c>
    </row>
    <row r="55" spans="1:16" x14ac:dyDescent="0.25">
      <c r="A55" t="s">
        <v>99</v>
      </c>
      <c r="B55" t="s">
        <v>83</v>
      </c>
      <c r="F55" s="1">
        <v>42369</v>
      </c>
      <c r="G55" t="s">
        <v>19</v>
      </c>
      <c r="I55">
        <v>2</v>
      </c>
      <c r="K55">
        <v>581</v>
      </c>
      <c r="L55">
        <v>37491.61</v>
      </c>
      <c r="N55">
        <v>6249</v>
      </c>
      <c r="P55">
        <v>31242.61</v>
      </c>
    </row>
    <row r="56" spans="1:16" x14ac:dyDescent="0.25">
      <c r="A56" t="s">
        <v>100</v>
      </c>
      <c r="B56" t="s">
        <v>85</v>
      </c>
      <c r="F56" s="1">
        <v>42369</v>
      </c>
      <c r="G56" t="s">
        <v>19</v>
      </c>
      <c r="I56">
        <v>2</v>
      </c>
      <c r="K56">
        <v>41</v>
      </c>
      <c r="L56">
        <v>90225.98</v>
      </c>
      <c r="N56">
        <v>14353.43</v>
      </c>
      <c r="P56">
        <v>75872.55</v>
      </c>
    </row>
    <row r="57" spans="1:16" x14ac:dyDescent="0.25">
      <c r="A57" t="s">
        <v>101</v>
      </c>
      <c r="B57" t="s">
        <v>102</v>
      </c>
      <c r="F57" s="1">
        <v>43830</v>
      </c>
      <c r="G57" t="s">
        <v>19</v>
      </c>
      <c r="I57">
        <v>10</v>
      </c>
      <c r="K57">
        <v>1</v>
      </c>
      <c r="L57">
        <v>1371.31</v>
      </c>
      <c r="N57">
        <v>685.8</v>
      </c>
      <c r="P57">
        <v>685.51</v>
      </c>
    </row>
    <row r="58" spans="1:16" x14ac:dyDescent="0.25">
      <c r="A58" t="s">
        <v>103</v>
      </c>
      <c r="B58" t="s">
        <v>104</v>
      </c>
      <c r="F58" s="1">
        <v>44561</v>
      </c>
      <c r="G58" t="s">
        <v>19</v>
      </c>
      <c r="I58">
        <v>2</v>
      </c>
      <c r="K58">
        <v>1</v>
      </c>
      <c r="L58">
        <v>2946.81</v>
      </c>
      <c r="N58">
        <v>176.76</v>
      </c>
      <c r="P58">
        <v>2770.05</v>
      </c>
    </row>
    <row r="59" spans="1:16" x14ac:dyDescent="0.25">
      <c r="A59" t="s">
        <v>105</v>
      </c>
      <c r="B59" t="s">
        <v>74</v>
      </c>
      <c r="F59" s="1">
        <v>42369</v>
      </c>
      <c r="G59" t="s">
        <v>19</v>
      </c>
      <c r="I59">
        <v>2</v>
      </c>
      <c r="K59">
        <v>207</v>
      </c>
      <c r="L59">
        <v>22410.38</v>
      </c>
      <c r="N59">
        <v>3735</v>
      </c>
      <c r="P59">
        <v>18675.38</v>
      </c>
    </row>
    <row r="60" spans="1:16" x14ac:dyDescent="0.25">
      <c r="A60" t="s">
        <v>106</v>
      </c>
      <c r="B60" t="s">
        <v>79</v>
      </c>
      <c r="F60" s="1">
        <v>42369</v>
      </c>
      <c r="G60" t="s">
        <v>19</v>
      </c>
      <c r="I60">
        <v>2</v>
      </c>
      <c r="K60">
        <v>770</v>
      </c>
      <c r="L60">
        <v>86448.6</v>
      </c>
      <c r="N60">
        <v>14408</v>
      </c>
      <c r="P60">
        <v>72040.600000000006</v>
      </c>
    </row>
    <row r="61" spans="1:16" x14ac:dyDescent="0.25">
      <c r="A61" t="s">
        <v>107</v>
      </c>
      <c r="B61" t="s">
        <v>81</v>
      </c>
      <c r="F61" s="1">
        <v>42369</v>
      </c>
      <c r="G61" t="s">
        <v>19</v>
      </c>
      <c r="I61">
        <v>2</v>
      </c>
      <c r="K61">
        <v>969</v>
      </c>
      <c r="L61">
        <v>112674.47</v>
      </c>
      <c r="N61">
        <v>18779</v>
      </c>
      <c r="P61">
        <v>93895.47</v>
      </c>
    </row>
    <row r="62" spans="1:16" x14ac:dyDescent="0.25">
      <c r="A62" t="s">
        <v>108</v>
      </c>
      <c r="B62" t="s">
        <v>83</v>
      </c>
      <c r="F62" s="1">
        <v>42369</v>
      </c>
      <c r="G62" t="s">
        <v>19</v>
      </c>
      <c r="I62">
        <v>2</v>
      </c>
      <c r="K62">
        <v>138</v>
      </c>
      <c r="L62">
        <v>17014.5</v>
      </c>
      <c r="N62">
        <v>2836</v>
      </c>
      <c r="P62">
        <v>14178.5</v>
      </c>
    </row>
    <row r="63" spans="1:16" x14ac:dyDescent="0.25">
      <c r="A63" t="s">
        <v>109</v>
      </c>
      <c r="B63" t="s">
        <v>85</v>
      </c>
      <c r="F63" s="1">
        <v>42369</v>
      </c>
      <c r="G63" t="s">
        <v>19</v>
      </c>
      <c r="I63">
        <v>2</v>
      </c>
      <c r="K63">
        <v>40</v>
      </c>
      <c r="L63">
        <v>93363.839999999997</v>
      </c>
      <c r="N63">
        <v>14907.28</v>
      </c>
      <c r="P63">
        <v>78456.56</v>
      </c>
    </row>
    <row r="64" spans="1:16" x14ac:dyDescent="0.25">
      <c r="A64" t="s">
        <v>110</v>
      </c>
      <c r="B64" t="s">
        <v>111</v>
      </c>
      <c r="F64" s="1">
        <v>43434</v>
      </c>
      <c r="G64" t="s">
        <v>19</v>
      </c>
      <c r="I64">
        <v>2</v>
      </c>
      <c r="K64">
        <v>1</v>
      </c>
      <c r="L64">
        <v>1808</v>
      </c>
      <c r="N64">
        <v>219.73</v>
      </c>
      <c r="P64">
        <v>1588.27</v>
      </c>
    </row>
    <row r="65" spans="1:16" x14ac:dyDescent="0.25">
      <c r="A65" t="s">
        <v>112</v>
      </c>
      <c r="B65" t="s">
        <v>113</v>
      </c>
      <c r="F65" s="1">
        <v>43434</v>
      </c>
      <c r="G65" t="s">
        <v>19</v>
      </c>
      <c r="I65">
        <v>2</v>
      </c>
      <c r="K65">
        <v>1</v>
      </c>
      <c r="L65">
        <v>454.44</v>
      </c>
      <c r="N65">
        <v>55.48</v>
      </c>
      <c r="P65">
        <v>398.96</v>
      </c>
    </row>
    <row r="66" spans="1:16" x14ac:dyDescent="0.25">
      <c r="A66" t="s">
        <v>114</v>
      </c>
      <c r="B66" t="s">
        <v>89</v>
      </c>
      <c r="F66" s="1">
        <v>44141</v>
      </c>
      <c r="G66" t="s">
        <v>19</v>
      </c>
      <c r="I66">
        <v>2</v>
      </c>
      <c r="K66">
        <v>1</v>
      </c>
      <c r="L66">
        <v>2176.9299999999998</v>
      </c>
      <c r="N66">
        <v>177.87</v>
      </c>
      <c r="P66">
        <v>1999.06</v>
      </c>
    </row>
    <row r="67" spans="1:16" x14ac:dyDescent="0.25">
      <c r="B67" t="s">
        <v>115</v>
      </c>
    </row>
    <row r="68" spans="1:16" x14ac:dyDescent="0.25">
      <c r="A68" t="s">
        <v>116</v>
      </c>
      <c r="B68" t="s">
        <v>117</v>
      </c>
      <c r="F68" s="1">
        <v>45238</v>
      </c>
      <c r="G68" t="s">
        <v>118</v>
      </c>
      <c r="I68">
        <v>2</v>
      </c>
      <c r="K68">
        <v>1</v>
      </c>
      <c r="L68">
        <v>1165.0999999999999</v>
      </c>
      <c r="N68">
        <v>25.22</v>
      </c>
      <c r="P68">
        <v>1139.8800000000001</v>
      </c>
    </row>
    <row r="69" spans="1:16" x14ac:dyDescent="0.25">
      <c r="A69" t="s">
        <v>119</v>
      </c>
      <c r="B69" t="s">
        <v>120</v>
      </c>
      <c r="F69" s="1">
        <v>42369</v>
      </c>
      <c r="G69" t="s">
        <v>19</v>
      </c>
      <c r="I69">
        <v>2</v>
      </c>
      <c r="K69">
        <v>995</v>
      </c>
      <c r="L69">
        <v>104636.95</v>
      </c>
      <c r="N69">
        <v>17439</v>
      </c>
      <c r="P69">
        <v>87197.95</v>
      </c>
    </row>
    <row r="70" spans="1:16" x14ac:dyDescent="0.25">
      <c r="A70" t="s">
        <v>121</v>
      </c>
      <c r="B70" t="s">
        <v>122</v>
      </c>
      <c r="F70" s="1">
        <v>42369</v>
      </c>
      <c r="G70" t="s">
        <v>19</v>
      </c>
      <c r="I70">
        <v>2</v>
      </c>
      <c r="K70">
        <v>1215</v>
      </c>
      <c r="L70">
        <v>128024.66</v>
      </c>
      <c r="N70">
        <v>21325.66</v>
      </c>
      <c r="P70">
        <v>106699</v>
      </c>
    </row>
    <row r="71" spans="1:16" x14ac:dyDescent="0.25">
      <c r="A71" t="s">
        <v>123</v>
      </c>
      <c r="B71" t="s">
        <v>124</v>
      </c>
      <c r="F71" s="1">
        <v>37256</v>
      </c>
      <c r="G71" t="s">
        <v>19</v>
      </c>
      <c r="I71">
        <v>2</v>
      </c>
      <c r="K71">
        <v>1968.1</v>
      </c>
      <c r="L71">
        <v>232622.36</v>
      </c>
      <c r="N71">
        <v>141080.16</v>
      </c>
      <c r="P71">
        <v>91542.2</v>
      </c>
    </row>
    <row r="72" spans="1:16" x14ac:dyDescent="0.25">
      <c r="A72" t="s">
        <v>125</v>
      </c>
      <c r="B72" t="s">
        <v>126</v>
      </c>
      <c r="F72" s="1">
        <v>37256</v>
      </c>
      <c r="G72" t="s">
        <v>19</v>
      </c>
      <c r="I72">
        <v>2</v>
      </c>
      <c r="K72">
        <v>1481.2</v>
      </c>
      <c r="L72">
        <v>169046.31</v>
      </c>
      <c r="N72">
        <v>97508.76</v>
      </c>
      <c r="P72">
        <v>71537.55</v>
      </c>
    </row>
    <row r="73" spans="1:16" x14ac:dyDescent="0.25">
      <c r="A73" t="s">
        <v>127</v>
      </c>
      <c r="B73" t="s">
        <v>128</v>
      </c>
      <c r="F73" s="1">
        <v>42825</v>
      </c>
      <c r="G73" t="s">
        <v>19</v>
      </c>
      <c r="I73">
        <v>2</v>
      </c>
      <c r="K73">
        <v>140</v>
      </c>
      <c r="L73">
        <v>13379.25</v>
      </c>
      <c r="N73">
        <v>2073.9</v>
      </c>
      <c r="P73">
        <v>11305.35</v>
      </c>
    </row>
    <row r="74" spans="1:16" x14ac:dyDescent="0.25">
      <c r="A74" t="s">
        <v>129</v>
      </c>
      <c r="B74" t="s">
        <v>130</v>
      </c>
      <c r="F74" s="1">
        <v>42825</v>
      </c>
      <c r="G74" t="s">
        <v>19</v>
      </c>
      <c r="I74">
        <v>2</v>
      </c>
      <c r="K74">
        <v>200</v>
      </c>
      <c r="L74">
        <v>19113.22</v>
      </c>
      <c r="N74">
        <v>2962.98</v>
      </c>
      <c r="P74">
        <v>16150.24</v>
      </c>
    </row>
    <row r="75" spans="1:16" x14ac:dyDescent="0.25">
      <c r="A75" t="s">
        <v>131</v>
      </c>
      <c r="B75" t="s">
        <v>132</v>
      </c>
      <c r="F75" s="1">
        <v>42825</v>
      </c>
      <c r="G75" t="s">
        <v>19</v>
      </c>
      <c r="I75">
        <v>2</v>
      </c>
      <c r="K75">
        <v>28.5</v>
      </c>
      <c r="L75">
        <v>2723.63</v>
      </c>
      <c r="N75">
        <v>422.22</v>
      </c>
      <c r="P75">
        <v>2301.41</v>
      </c>
    </row>
    <row r="76" spans="1:16" x14ac:dyDescent="0.25">
      <c r="A76" t="s">
        <v>133</v>
      </c>
      <c r="B76" t="s">
        <v>85</v>
      </c>
      <c r="F76" s="1">
        <v>42825</v>
      </c>
      <c r="G76" t="s">
        <v>19</v>
      </c>
      <c r="I76">
        <v>2</v>
      </c>
      <c r="K76">
        <v>3</v>
      </c>
      <c r="L76">
        <v>8037.38</v>
      </c>
      <c r="N76">
        <v>1171.23</v>
      </c>
      <c r="P76">
        <v>6866.15</v>
      </c>
    </row>
    <row r="77" spans="1:16" x14ac:dyDescent="0.25">
      <c r="A77" t="s">
        <v>134</v>
      </c>
      <c r="B77" t="s">
        <v>135</v>
      </c>
      <c r="F77" s="1">
        <v>45291</v>
      </c>
      <c r="G77" t="s">
        <v>136</v>
      </c>
      <c r="I77">
        <v>2</v>
      </c>
      <c r="K77">
        <v>2</v>
      </c>
      <c r="L77">
        <v>7503.56</v>
      </c>
      <c r="N77">
        <v>150.12</v>
      </c>
      <c r="P77">
        <v>7353.44</v>
      </c>
    </row>
    <row r="78" spans="1:16" x14ac:dyDescent="0.25">
      <c r="A78" t="s">
        <v>137</v>
      </c>
      <c r="B78" t="s">
        <v>130</v>
      </c>
      <c r="F78" s="1">
        <v>42825</v>
      </c>
      <c r="G78" t="s">
        <v>19</v>
      </c>
      <c r="I78">
        <v>2</v>
      </c>
      <c r="K78">
        <v>263</v>
      </c>
      <c r="L78">
        <v>23422.53</v>
      </c>
      <c r="N78">
        <v>3630.72</v>
      </c>
      <c r="P78">
        <v>19791.810000000001</v>
      </c>
    </row>
    <row r="79" spans="1:16" x14ac:dyDescent="0.25">
      <c r="A79" t="s">
        <v>138</v>
      </c>
      <c r="B79" t="s">
        <v>132</v>
      </c>
      <c r="F79" s="1">
        <v>42825</v>
      </c>
      <c r="G79" t="s">
        <v>19</v>
      </c>
      <c r="I79">
        <v>2</v>
      </c>
      <c r="K79">
        <v>56.5</v>
      </c>
      <c r="L79">
        <v>5031.84</v>
      </c>
      <c r="N79">
        <v>780.27</v>
      </c>
      <c r="P79">
        <v>4251.57</v>
      </c>
    </row>
    <row r="80" spans="1:16" x14ac:dyDescent="0.25">
      <c r="A80" t="s">
        <v>139</v>
      </c>
      <c r="B80" t="s">
        <v>85</v>
      </c>
      <c r="F80" s="1">
        <v>42825</v>
      </c>
      <c r="G80" t="s">
        <v>19</v>
      </c>
      <c r="I80">
        <v>2</v>
      </c>
      <c r="K80">
        <v>5</v>
      </c>
      <c r="L80">
        <v>12802.3</v>
      </c>
      <c r="N80">
        <v>1879.69</v>
      </c>
      <c r="P80">
        <v>10922.61</v>
      </c>
    </row>
    <row r="81" spans="1:16" x14ac:dyDescent="0.25">
      <c r="A81" t="s">
        <v>140</v>
      </c>
      <c r="B81" t="s">
        <v>141</v>
      </c>
      <c r="F81" s="1">
        <v>42825</v>
      </c>
      <c r="G81" t="s">
        <v>19</v>
      </c>
      <c r="I81">
        <v>2</v>
      </c>
      <c r="K81">
        <v>118</v>
      </c>
      <c r="L81">
        <v>7194.68</v>
      </c>
      <c r="N81">
        <v>1115.07</v>
      </c>
      <c r="P81">
        <v>6079.61</v>
      </c>
    </row>
    <row r="82" spans="1:16" x14ac:dyDescent="0.25">
      <c r="A82" t="s">
        <v>142</v>
      </c>
      <c r="B82" t="s">
        <v>132</v>
      </c>
      <c r="F82" s="1">
        <v>42825</v>
      </c>
      <c r="G82" t="s">
        <v>19</v>
      </c>
      <c r="I82">
        <v>2</v>
      </c>
      <c r="K82">
        <v>169.75</v>
      </c>
      <c r="L82">
        <v>10349.98</v>
      </c>
      <c r="N82">
        <v>1604.25</v>
      </c>
      <c r="P82">
        <v>8745.73</v>
      </c>
    </row>
    <row r="83" spans="1:16" x14ac:dyDescent="0.25">
      <c r="A83" t="s">
        <v>143</v>
      </c>
      <c r="B83" t="s">
        <v>85</v>
      </c>
      <c r="F83" s="1">
        <v>42825</v>
      </c>
      <c r="G83" t="s">
        <v>19</v>
      </c>
      <c r="I83">
        <v>2</v>
      </c>
      <c r="K83">
        <v>5</v>
      </c>
      <c r="L83">
        <v>12802.3</v>
      </c>
      <c r="N83">
        <v>1879.69</v>
      </c>
      <c r="P83">
        <v>10922.61</v>
      </c>
    </row>
    <row r="84" spans="1:16" x14ac:dyDescent="0.25">
      <c r="A84" t="s">
        <v>144</v>
      </c>
      <c r="B84" t="s">
        <v>132</v>
      </c>
      <c r="F84" s="1">
        <v>43434</v>
      </c>
      <c r="G84" t="s">
        <v>19</v>
      </c>
      <c r="I84">
        <v>2</v>
      </c>
      <c r="K84">
        <v>102</v>
      </c>
      <c r="L84">
        <v>12039.97</v>
      </c>
      <c r="N84">
        <v>1465.11</v>
      </c>
      <c r="P84">
        <v>10574.86</v>
      </c>
    </row>
    <row r="85" spans="1:16" x14ac:dyDescent="0.25">
      <c r="A85" t="s">
        <v>145</v>
      </c>
      <c r="B85" t="s">
        <v>141</v>
      </c>
      <c r="F85" s="1">
        <v>43434</v>
      </c>
      <c r="G85" t="s">
        <v>19</v>
      </c>
      <c r="I85">
        <v>2</v>
      </c>
      <c r="K85">
        <v>308</v>
      </c>
      <c r="L85">
        <v>36355.96</v>
      </c>
      <c r="N85">
        <v>4423.07</v>
      </c>
      <c r="P85">
        <v>31932.89</v>
      </c>
    </row>
    <row r="86" spans="1:16" x14ac:dyDescent="0.25">
      <c r="A86" t="s">
        <v>146</v>
      </c>
      <c r="B86" t="s">
        <v>147</v>
      </c>
      <c r="F86" s="1">
        <v>43434</v>
      </c>
      <c r="G86" t="s">
        <v>19</v>
      </c>
      <c r="I86">
        <v>2</v>
      </c>
      <c r="K86">
        <v>5</v>
      </c>
      <c r="L86">
        <v>16000</v>
      </c>
      <c r="N86">
        <v>1871.91</v>
      </c>
      <c r="P86">
        <v>14128.09</v>
      </c>
    </row>
    <row r="87" spans="1:16" x14ac:dyDescent="0.25">
      <c r="A87" t="s">
        <v>148</v>
      </c>
      <c r="B87" t="s">
        <v>149</v>
      </c>
      <c r="F87" s="1">
        <v>43434</v>
      </c>
      <c r="G87" t="s">
        <v>19</v>
      </c>
      <c r="I87">
        <v>2</v>
      </c>
      <c r="K87">
        <v>134.72999999999999</v>
      </c>
      <c r="L87">
        <v>14202.41</v>
      </c>
      <c r="N87">
        <v>1512.52</v>
      </c>
      <c r="P87">
        <v>12689.89</v>
      </c>
    </row>
    <row r="88" spans="1:16" x14ac:dyDescent="0.25">
      <c r="A88" t="s">
        <v>150</v>
      </c>
      <c r="B88" t="s">
        <v>151</v>
      </c>
      <c r="F88" s="1">
        <v>43434</v>
      </c>
      <c r="G88" t="s">
        <v>19</v>
      </c>
      <c r="I88">
        <v>2</v>
      </c>
      <c r="K88">
        <v>70</v>
      </c>
      <c r="L88">
        <v>6175.89</v>
      </c>
      <c r="N88">
        <v>641.02</v>
      </c>
      <c r="P88">
        <v>5534.87</v>
      </c>
    </row>
    <row r="89" spans="1:16" x14ac:dyDescent="0.25">
      <c r="A89" t="s">
        <v>152</v>
      </c>
      <c r="B89" t="s">
        <v>153</v>
      </c>
      <c r="F89" s="1">
        <v>43434</v>
      </c>
      <c r="G89" t="s">
        <v>19</v>
      </c>
      <c r="I89">
        <v>2</v>
      </c>
      <c r="K89">
        <v>5</v>
      </c>
      <c r="L89">
        <v>3825</v>
      </c>
      <c r="N89">
        <v>465.74</v>
      </c>
      <c r="P89">
        <v>3359.26</v>
      </c>
    </row>
    <row r="90" spans="1:16" x14ac:dyDescent="0.25">
      <c r="B90" t="s">
        <v>154</v>
      </c>
    </row>
    <row r="91" spans="1:16" x14ac:dyDescent="0.25">
      <c r="A91" t="s">
        <v>155</v>
      </c>
      <c r="B91" t="s">
        <v>156</v>
      </c>
      <c r="F91" s="1">
        <v>43434</v>
      </c>
      <c r="G91" t="s">
        <v>19</v>
      </c>
      <c r="I91">
        <v>2</v>
      </c>
      <c r="K91">
        <v>13</v>
      </c>
      <c r="L91">
        <v>5161</v>
      </c>
      <c r="N91">
        <v>627.79999999999995</v>
      </c>
      <c r="P91">
        <v>4533.2</v>
      </c>
    </row>
    <row r="92" spans="1:16" x14ac:dyDescent="0.25">
      <c r="B92" t="s">
        <v>154</v>
      </c>
    </row>
    <row r="93" spans="1:16" x14ac:dyDescent="0.25">
      <c r="A93" t="s">
        <v>157</v>
      </c>
      <c r="B93" t="s">
        <v>158</v>
      </c>
      <c r="F93" s="1">
        <v>43830</v>
      </c>
      <c r="G93" t="s">
        <v>19</v>
      </c>
      <c r="I93">
        <v>2</v>
      </c>
      <c r="K93">
        <v>136</v>
      </c>
      <c r="L93">
        <v>14575.1</v>
      </c>
      <c r="N93">
        <v>1457.4</v>
      </c>
      <c r="P93">
        <v>13117.7</v>
      </c>
    </row>
    <row r="94" spans="1:16" x14ac:dyDescent="0.25">
      <c r="A94" t="s">
        <v>159</v>
      </c>
      <c r="B94" t="s">
        <v>160</v>
      </c>
      <c r="F94" s="1">
        <v>44926</v>
      </c>
      <c r="G94" t="s">
        <v>19</v>
      </c>
      <c r="I94">
        <v>2</v>
      </c>
      <c r="K94">
        <v>136</v>
      </c>
      <c r="L94">
        <v>963.12</v>
      </c>
      <c r="N94">
        <v>38.64</v>
      </c>
      <c r="P94">
        <v>924.48</v>
      </c>
    </row>
    <row r="95" spans="1:16" x14ac:dyDescent="0.25">
      <c r="A95" t="s">
        <v>161</v>
      </c>
      <c r="B95" t="s">
        <v>162</v>
      </c>
      <c r="F95" s="1">
        <v>45656</v>
      </c>
      <c r="G95" t="s">
        <v>163</v>
      </c>
      <c r="I95">
        <v>2</v>
      </c>
      <c r="K95">
        <v>1</v>
      </c>
      <c r="L95">
        <v>7023</v>
      </c>
      <c r="N95">
        <v>0</v>
      </c>
      <c r="P95">
        <v>7023</v>
      </c>
    </row>
    <row r="96" spans="1:16" x14ac:dyDescent="0.25">
      <c r="B96" t="s">
        <v>164</v>
      </c>
    </row>
    <row r="97" spans="2:16" s="4" customFormat="1" x14ac:dyDescent="0.25">
      <c r="B97" s="4" t="s">
        <v>34</v>
      </c>
      <c r="F97" s="5"/>
      <c r="L97" s="6">
        <f>SUM(L13:L96)</f>
        <v>2395621.71</v>
      </c>
      <c r="N97" s="6">
        <f t="shared" ref="N97:P97" si="0">SUM(N13:N96)</f>
        <v>758432.36999999988</v>
      </c>
      <c r="P97" s="6">
        <f t="shared" si="0"/>
        <v>1637189.34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2B67-0E69-447F-91A9-8C528A2AED82}">
  <dimension ref="A5:Q58"/>
  <sheetViews>
    <sheetView tabSelected="1" topLeftCell="A7" workbookViewId="0">
      <selection activeCell="B41" sqref="B41"/>
    </sheetView>
  </sheetViews>
  <sheetFormatPr defaultRowHeight="14.3" x14ac:dyDescent="0.25"/>
  <cols>
    <col min="6" max="6" width="10.125" style="1" bestFit="1" customWidth="1"/>
    <col min="12" max="12" width="10.625" bestFit="1" customWidth="1"/>
    <col min="14" max="14" width="9.625" bestFit="1" customWidth="1"/>
    <col min="16" max="16" width="12.625" bestFit="1" customWidth="1"/>
  </cols>
  <sheetData>
    <row r="5" spans="1:17" x14ac:dyDescent="0.25">
      <c r="E5" t="s">
        <v>0</v>
      </c>
      <c r="P5">
        <v>45747</v>
      </c>
      <c r="Q5">
        <v>1</v>
      </c>
    </row>
    <row r="7" spans="1:17" x14ac:dyDescent="0.25">
      <c r="A7" t="s">
        <v>2</v>
      </c>
    </row>
    <row r="8" spans="1:17" x14ac:dyDescent="0.25">
      <c r="A8" t="s">
        <v>3</v>
      </c>
    </row>
    <row r="9" spans="1:17" x14ac:dyDescent="0.25">
      <c r="A9" t="s">
        <v>4</v>
      </c>
    </row>
    <row r="10" spans="1:17" x14ac:dyDescent="0.25">
      <c r="A10" t="s">
        <v>5</v>
      </c>
    </row>
    <row r="11" spans="1:17" x14ac:dyDescent="0.25">
      <c r="A11" t="s">
        <v>6</v>
      </c>
    </row>
    <row r="12" spans="1:17" x14ac:dyDescent="0.25">
      <c r="A12" t="s">
        <v>7</v>
      </c>
      <c r="B12" t="s">
        <v>8</v>
      </c>
      <c r="F12" s="1" t="s">
        <v>9</v>
      </c>
      <c r="G12" t="s">
        <v>10</v>
      </c>
      <c r="I12" t="s">
        <v>11</v>
      </c>
      <c r="K12" t="s">
        <v>12</v>
      </c>
      <c r="L12" t="s">
        <v>13</v>
      </c>
      <c r="N12" t="s">
        <v>14</v>
      </c>
      <c r="P12" t="s">
        <v>16</v>
      </c>
    </row>
    <row r="13" spans="1:17" x14ac:dyDescent="0.25">
      <c r="A13" t="s">
        <v>20</v>
      </c>
      <c r="B13" t="s">
        <v>21</v>
      </c>
      <c r="F13" s="1">
        <v>42369</v>
      </c>
      <c r="G13" t="s">
        <v>19</v>
      </c>
      <c r="I13">
        <v>10</v>
      </c>
      <c r="K13">
        <v>1</v>
      </c>
      <c r="L13">
        <v>282</v>
      </c>
      <c r="N13">
        <v>235</v>
      </c>
      <c r="P13">
        <v>47</v>
      </c>
    </row>
    <row r="14" spans="1:17" x14ac:dyDescent="0.25">
      <c r="A14" t="s">
        <v>22</v>
      </c>
      <c r="B14" t="s">
        <v>23</v>
      </c>
      <c r="F14" s="1">
        <v>42369</v>
      </c>
      <c r="G14" t="s">
        <v>19</v>
      </c>
      <c r="I14">
        <v>10</v>
      </c>
      <c r="K14">
        <v>1</v>
      </c>
      <c r="L14">
        <v>108852</v>
      </c>
      <c r="N14">
        <v>90710</v>
      </c>
      <c r="P14">
        <v>18142</v>
      </c>
    </row>
    <row r="15" spans="1:17" x14ac:dyDescent="0.25">
      <c r="A15" t="s">
        <v>24</v>
      </c>
      <c r="B15" t="s">
        <v>25</v>
      </c>
      <c r="F15" s="1">
        <v>42369</v>
      </c>
      <c r="G15" t="s">
        <v>19</v>
      </c>
      <c r="I15">
        <v>2.5</v>
      </c>
      <c r="K15">
        <v>1</v>
      </c>
      <c r="L15">
        <v>122.2</v>
      </c>
      <c r="N15">
        <v>25</v>
      </c>
      <c r="P15">
        <v>97.2</v>
      </c>
    </row>
    <row r="16" spans="1:17" x14ac:dyDescent="0.25">
      <c r="A16" t="s">
        <v>28</v>
      </c>
      <c r="B16" t="s">
        <v>29</v>
      </c>
      <c r="F16" s="1">
        <v>42369</v>
      </c>
      <c r="G16" t="s">
        <v>19</v>
      </c>
      <c r="I16">
        <v>7</v>
      </c>
      <c r="K16">
        <v>1</v>
      </c>
      <c r="L16">
        <v>4960.03</v>
      </c>
      <c r="N16">
        <v>2721.68</v>
      </c>
      <c r="P16">
        <v>2238.35</v>
      </c>
    </row>
    <row r="17" spans="1:16" x14ac:dyDescent="0.25">
      <c r="A17" t="s">
        <v>30</v>
      </c>
      <c r="B17" t="s">
        <v>31</v>
      </c>
      <c r="F17" s="1">
        <v>43434</v>
      </c>
      <c r="G17" t="s">
        <v>19</v>
      </c>
      <c r="I17">
        <v>10</v>
      </c>
      <c r="K17">
        <v>1</v>
      </c>
      <c r="L17">
        <v>4824.3999999999996</v>
      </c>
      <c r="N17">
        <v>2934.6</v>
      </c>
      <c r="P17">
        <v>1889.8</v>
      </c>
    </row>
    <row r="18" spans="1:16" x14ac:dyDescent="0.25">
      <c r="A18" t="s">
        <v>32</v>
      </c>
      <c r="B18" t="s">
        <v>33</v>
      </c>
      <c r="F18" s="1">
        <v>43830</v>
      </c>
      <c r="G18" t="s">
        <v>19</v>
      </c>
      <c r="I18">
        <v>10</v>
      </c>
      <c r="K18">
        <v>1</v>
      </c>
      <c r="L18">
        <v>5597.61</v>
      </c>
      <c r="N18">
        <v>2799</v>
      </c>
      <c r="P18">
        <v>2798.61</v>
      </c>
    </row>
    <row r="19" spans="1:16" x14ac:dyDescent="0.25">
      <c r="A19" t="s">
        <v>35</v>
      </c>
      <c r="B19" t="s">
        <v>36</v>
      </c>
      <c r="F19" s="1">
        <v>45253</v>
      </c>
      <c r="G19" t="s">
        <v>37</v>
      </c>
      <c r="I19">
        <v>10</v>
      </c>
      <c r="K19">
        <v>1</v>
      </c>
      <c r="L19">
        <v>6395.62</v>
      </c>
      <c r="N19">
        <v>692.9</v>
      </c>
      <c r="P19">
        <v>5702.72</v>
      </c>
    </row>
    <row r="20" spans="1:16" x14ac:dyDescent="0.25">
      <c r="B20" t="s">
        <v>38</v>
      </c>
    </row>
    <row r="21" spans="1:16" x14ac:dyDescent="0.25">
      <c r="A21" t="s">
        <v>39</v>
      </c>
      <c r="B21" t="s">
        <v>36</v>
      </c>
      <c r="F21" s="1">
        <v>45253</v>
      </c>
      <c r="G21" t="s">
        <v>37</v>
      </c>
      <c r="I21">
        <v>10</v>
      </c>
      <c r="K21">
        <v>1</v>
      </c>
      <c r="L21">
        <v>6395.62</v>
      </c>
      <c r="N21">
        <v>692.9</v>
      </c>
      <c r="P21">
        <v>5702.72</v>
      </c>
    </row>
    <row r="22" spans="1:16" x14ac:dyDescent="0.25">
      <c r="B22" t="s">
        <v>38</v>
      </c>
    </row>
    <row r="23" spans="1:16" x14ac:dyDescent="0.25">
      <c r="A23" t="s">
        <v>42</v>
      </c>
      <c r="B23" t="s">
        <v>21</v>
      </c>
      <c r="F23" s="1">
        <v>42369</v>
      </c>
      <c r="G23" t="s">
        <v>19</v>
      </c>
      <c r="I23">
        <v>10</v>
      </c>
      <c r="K23">
        <v>1</v>
      </c>
      <c r="L23">
        <v>3290</v>
      </c>
      <c r="N23">
        <v>2742</v>
      </c>
      <c r="P23">
        <v>548</v>
      </c>
    </row>
    <row r="24" spans="1:16" x14ac:dyDescent="0.25">
      <c r="A24" t="s">
        <v>43</v>
      </c>
      <c r="B24" t="s">
        <v>23</v>
      </c>
      <c r="F24" s="1">
        <v>42369</v>
      </c>
      <c r="G24" t="s">
        <v>19</v>
      </c>
      <c r="I24">
        <v>10</v>
      </c>
      <c r="K24">
        <v>1</v>
      </c>
      <c r="L24">
        <v>64390</v>
      </c>
      <c r="N24">
        <v>53658</v>
      </c>
      <c r="P24">
        <v>10732</v>
      </c>
    </row>
    <row r="25" spans="1:16" x14ac:dyDescent="0.25">
      <c r="A25" t="s">
        <v>45</v>
      </c>
      <c r="B25" t="s">
        <v>29</v>
      </c>
      <c r="F25" s="1">
        <v>42369</v>
      </c>
      <c r="G25" t="s">
        <v>19</v>
      </c>
      <c r="I25">
        <v>7</v>
      </c>
      <c r="K25">
        <v>1</v>
      </c>
      <c r="L25">
        <v>4960.03</v>
      </c>
      <c r="N25">
        <v>2721.68</v>
      </c>
      <c r="P25">
        <v>2238.35</v>
      </c>
    </row>
    <row r="26" spans="1:16" x14ac:dyDescent="0.25">
      <c r="A26" t="s">
        <v>48</v>
      </c>
      <c r="B26" t="s">
        <v>21</v>
      </c>
      <c r="F26" s="1">
        <v>42369</v>
      </c>
      <c r="G26" t="s">
        <v>19</v>
      </c>
      <c r="I26">
        <v>10</v>
      </c>
      <c r="K26">
        <v>1</v>
      </c>
      <c r="L26">
        <v>6580</v>
      </c>
      <c r="N26">
        <v>5483</v>
      </c>
      <c r="P26">
        <v>1097</v>
      </c>
    </row>
    <row r="27" spans="1:16" x14ac:dyDescent="0.25">
      <c r="A27" t="s">
        <v>49</v>
      </c>
      <c r="B27" t="s">
        <v>23</v>
      </c>
      <c r="F27" s="1">
        <v>42369</v>
      </c>
      <c r="G27" t="s">
        <v>19</v>
      </c>
      <c r="I27">
        <v>10</v>
      </c>
      <c r="K27">
        <v>1</v>
      </c>
      <c r="L27">
        <v>64390</v>
      </c>
      <c r="N27">
        <v>53658</v>
      </c>
      <c r="P27">
        <v>10732</v>
      </c>
    </row>
    <row r="28" spans="1:16" x14ac:dyDescent="0.25">
      <c r="A28" t="s">
        <v>52</v>
      </c>
      <c r="B28" t="s">
        <v>53</v>
      </c>
      <c r="F28" s="1">
        <v>43830</v>
      </c>
      <c r="G28" t="s">
        <v>19</v>
      </c>
      <c r="I28">
        <v>10</v>
      </c>
      <c r="K28">
        <v>1</v>
      </c>
      <c r="L28">
        <v>6811.66</v>
      </c>
      <c r="N28">
        <v>3405.6</v>
      </c>
      <c r="P28">
        <v>3406.06</v>
      </c>
    </row>
    <row r="29" spans="1:16" x14ac:dyDescent="0.25">
      <c r="A29" t="s">
        <v>56</v>
      </c>
      <c r="B29" t="s">
        <v>57</v>
      </c>
      <c r="F29" s="1">
        <v>42369</v>
      </c>
      <c r="G29" t="s">
        <v>19</v>
      </c>
      <c r="I29">
        <v>10</v>
      </c>
      <c r="K29">
        <v>154</v>
      </c>
      <c r="L29">
        <v>1737.12</v>
      </c>
      <c r="N29">
        <v>1448</v>
      </c>
      <c r="P29">
        <v>289.12</v>
      </c>
    </row>
    <row r="30" spans="1:16" x14ac:dyDescent="0.25">
      <c r="A30" t="s">
        <v>58</v>
      </c>
      <c r="B30" t="s">
        <v>59</v>
      </c>
      <c r="F30" s="1">
        <v>42369</v>
      </c>
      <c r="G30" t="s">
        <v>19</v>
      </c>
      <c r="I30">
        <v>10</v>
      </c>
      <c r="K30">
        <v>1</v>
      </c>
      <c r="L30">
        <v>9050.67</v>
      </c>
      <c r="N30">
        <v>7409.16</v>
      </c>
      <c r="P30">
        <v>1641.51</v>
      </c>
    </row>
    <row r="31" spans="1:16" x14ac:dyDescent="0.25">
      <c r="A31" t="s">
        <v>60</v>
      </c>
      <c r="B31" t="s">
        <v>29</v>
      </c>
      <c r="F31" s="1">
        <v>42369</v>
      </c>
      <c r="G31" t="s">
        <v>19</v>
      </c>
      <c r="I31">
        <v>7</v>
      </c>
      <c r="K31">
        <v>1</v>
      </c>
      <c r="L31">
        <v>4360</v>
      </c>
      <c r="N31">
        <v>2466.14</v>
      </c>
      <c r="P31">
        <v>1893.86</v>
      </c>
    </row>
    <row r="32" spans="1:16" x14ac:dyDescent="0.25">
      <c r="A32" t="s">
        <v>63</v>
      </c>
      <c r="B32" t="s">
        <v>57</v>
      </c>
      <c r="F32" s="1">
        <v>42369</v>
      </c>
      <c r="G32" t="s">
        <v>19</v>
      </c>
      <c r="I32">
        <v>10</v>
      </c>
      <c r="K32">
        <v>154</v>
      </c>
      <c r="L32">
        <v>1737.12</v>
      </c>
      <c r="N32">
        <v>1448</v>
      </c>
      <c r="P32">
        <v>289.12</v>
      </c>
    </row>
    <row r="33" spans="1:16" x14ac:dyDescent="0.25">
      <c r="A33" t="s">
        <v>64</v>
      </c>
      <c r="B33" t="s">
        <v>59</v>
      </c>
      <c r="F33" s="1">
        <v>42369</v>
      </c>
      <c r="G33" t="s">
        <v>19</v>
      </c>
      <c r="I33">
        <v>10</v>
      </c>
      <c r="K33">
        <v>1</v>
      </c>
      <c r="L33">
        <v>9050.67</v>
      </c>
      <c r="N33">
        <v>7409.16</v>
      </c>
      <c r="P33">
        <v>1641.51</v>
      </c>
    </row>
    <row r="34" spans="1:16" x14ac:dyDescent="0.25">
      <c r="A34" t="s">
        <v>65</v>
      </c>
      <c r="B34" t="s">
        <v>29</v>
      </c>
      <c r="F34" s="1">
        <v>42369</v>
      </c>
      <c r="G34" t="s">
        <v>19</v>
      </c>
      <c r="I34">
        <v>7</v>
      </c>
      <c r="K34">
        <v>1</v>
      </c>
      <c r="L34">
        <v>4360</v>
      </c>
      <c r="N34">
        <v>2466.14</v>
      </c>
      <c r="P34">
        <v>1893.86</v>
      </c>
    </row>
    <row r="35" spans="1:16" x14ac:dyDescent="0.25">
      <c r="A35" t="s">
        <v>68</v>
      </c>
      <c r="B35" t="s">
        <v>57</v>
      </c>
      <c r="F35" s="1">
        <v>42369</v>
      </c>
      <c r="G35" t="s">
        <v>19</v>
      </c>
      <c r="I35">
        <v>10</v>
      </c>
      <c r="K35">
        <v>154</v>
      </c>
      <c r="L35">
        <v>1737.12</v>
      </c>
      <c r="N35">
        <v>1448</v>
      </c>
      <c r="P35">
        <v>289.12</v>
      </c>
    </row>
    <row r="36" spans="1:16" x14ac:dyDescent="0.25">
      <c r="A36" t="s">
        <v>69</v>
      </c>
      <c r="B36" t="s">
        <v>59</v>
      </c>
      <c r="F36" s="1">
        <v>42369</v>
      </c>
      <c r="G36" t="s">
        <v>19</v>
      </c>
      <c r="I36">
        <v>10</v>
      </c>
      <c r="K36">
        <v>1</v>
      </c>
      <c r="L36">
        <v>9050.66</v>
      </c>
      <c r="N36">
        <v>7409.16</v>
      </c>
      <c r="P36">
        <v>1641.5</v>
      </c>
    </row>
    <row r="37" spans="1:16" x14ac:dyDescent="0.25">
      <c r="A37" t="s">
        <v>70</v>
      </c>
      <c r="B37" t="s">
        <v>29</v>
      </c>
      <c r="F37" s="1">
        <v>42369</v>
      </c>
      <c r="G37" t="s">
        <v>19</v>
      </c>
      <c r="I37">
        <v>7</v>
      </c>
      <c r="K37">
        <v>1</v>
      </c>
      <c r="L37">
        <v>4360</v>
      </c>
      <c r="N37">
        <v>2466.14</v>
      </c>
      <c r="P37">
        <v>1893.86</v>
      </c>
    </row>
    <row r="38" spans="1:16" x14ac:dyDescent="0.25">
      <c r="A38" t="s">
        <v>71</v>
      </c>
      <c r="B38" t="s">
        <v>72</v>
      </c>
      <c r="F38" s="1">
        <v>42369</v>
      </c>
      <c r="G38" t="s">
        <v>19</v>
      </c>
      <c r="I38">
        <v>2</v>
      </c>
      <c r="K38">
        <v>1</v>
      </c>
      <c r="L38">
        <v>40206.61</v>
      </c>
      <c r="N38">
        <v>6701</v>
      </c>
      <c r="P38">
        <v>33505.61</v>
      </c>
    </row>
    <row r="39" spans="1:16" x14ac:dyDescent="0.25">
      <c r="A39" t="s">
        <v>84</v>
      </c>
      <c r="B39" t="s">
        <v>85</v>
      </c>
      <c r="F39" s="1">
        <v>42369</v>
      </c>
      <c r="G39" t="s">
        <v>19</v>
      </c>
      <c r="I39">
        <v>2</v>
      </c>
      <c r="K39">
        <v>94</v>
      </c>
      <c r="L39">
        <v>210986.09</v>
      </c>
      <c r="N39">
        <v>34313.47</v>
      </c>
      <c r="P39">
        <v>176672.62</v>
      </c>
    </row>
    <row r="40" spans="1:16" x14ac:dyDescent="0.25">
      <c r="A40" t="s">
        <v>88</v>
      </c>
      <c r="B40" t="s">
        <v>89</v>
      </c>
      <c r="F40" s="1">
        <v>44141</v>
      </c>
      <c r="G40" t="s">
        <v>19</v>
      </c>
      <c r="I40">
        <v>2</v>
      </c>
      <c r="K40">
        <v>1</v>
      </c>
      <c r="L40">
        <v>1185.23</v>
      </c>
      <c r="N40">
        <v>97.02</v>
      </c>
      <c r="P40">
        <v>1088.21</v>
      </c>
    </row>
    <row r="41" spans="1:16" x14ac:dyDescent="0.25">
      <c r="B41" t="s">
        <v>90</v>
      </c>
    </row>
    <row r="42" spans="1:16" x14ac:dyDescent="0.25">
      <c r="A42" t="s">
        <v>94</v>
      </c>
      <c r="B42" t="s">
        <v>95</v>
      </c>
      <c r="F42" s="1">
        <v>44561</v>
      </c>
      <c r="G42" t="s">
        <v>19</v>
      </c>
      <c r="I42">
        <v>2</v>
      </c>
      <c r="K42">
        <v>1</v>
      </c>
      <c r="L42">
        <v>3712</v>
      </c>
      <c r="N42">
        <v>222.84</v>
      </c>
      <c r="P42">
        <v>3489.16</v>
      </c>
    </row>
    <row r="43" spans="1:16" x14ac:dyDescent="0.25">
      <c r="A43" t="s">
        <v>100</v>
      </c>
      <c r="B43" t="s">
        <v>85</v>
      </c>
      <c r="F43" s="1">
        <v>42369</v>
      </c>
      <c r="G43" t="s">
        <v>19</v>
      </c>
      <c r="I43">
        <v>2</v>
      </c>
      <c r="K43">
        <v>41</v>
      </c>
      <c r="L43">
        <v>90225.98</v>
      </c>
      <c r="N43">
        <v>14353.43</v>
      </c>
      <c r="P43">
        <v>75872.55</v>
      </c>
    </row>
    <row r="44" spans="1:16" x14ac:dyDescent="0.25">
      <c r="A44" t="s">
        <v>101</v>
      </c>
      <c r="B44" t="s">
        <v>102</v>
      </c>
      <c r="F44" s="1">
        <v>43830</v>
      </c>
      <c r="G44" t="s">
        <v>19</v>
      </c>
      <c r="I44">
        <v>10</v>
      </c>
      <c r="K44">
        <v>1</v>
      </c>
      <c r="L44">
        <v>1371.31</v>
      </c>
      <c r="N44">
        <v>685.8</v>
      </c>
      <c r="P44">
        <v>685.51</v>
      </c>
    </row>
    <row r="45" spans="1:16" x14ac:dyDescent="0.25">
      <c r="A45" t="s">
        <v>103</v>
      </c>
      <c r="B45" t="s">
        <v>104</v>
      </c>
      <c r="F45" s="1">
        <v>44561</v>
      </c>
      <c r="G45" t="s">
        <v>19</v>
      </c>
      <c r="I45">
        <v>2</v>
      </c>
      <c r="K45">
        <v>1</v>
      </c>
      <c r="L45">
        <v>2946.81</v>
      </c>
      <c r="N45">
        <v>176.76</v>
      </c>
      <c r="P45">
        <v>2770.05</v>
      </c>
    </row>
    <row r="46" spans="1:16" x14ac:dyDescent="0.25">
      <c r="A46" t="s">
        <v>109</v>
      </c>
      <c r="B46" t="s">
        <v>85</v>
      </c>
      <c r="F46" s="1">
        <v>42369</v>
      </c>
      <c r="G46" t="s">
        <v>19</v>
      </c>
      <c r="I46">
        <v>2</v>
      </c>
      <c r="K46">
        <v>40</v>
      </c>
      <c r="L46">
        <v>93363.839999999997</v>
      </c>
      <c r="N46">
        <v>14907.28</v>
      </c>
      <c r="P46">
        <v>78456.56</v>
      </c>
    </row>
    <row r="47" spans="1:16" x14ac:dyDescent="0.25">
      <c r="A47" t="s">
        <v>114</v>
      </c>
      <c r="B47" t="s">
        <v>89</v>
      </c>
      <c r="F47" s="1">
        <v>44141</v>
      </c>
      <c r="G47" t="s">
        <v>19</v>
      </c>
      <c r="I47">
        <v>2</v>
      </c>
      <c r="K47">
        <v>1</v>
      </c>
      <c r="L47">
        <v>2176.9299999999998</v>
      </c>
      <c r="N47">
        <v>177.87</v>
      </c>
      <c r="P47">
        <v>1999.06</v>
      </c>
    </row>
    <row r="48" spans="1:16" x14ac:dyDescent="0.25">
      <c r="B48" t="s">
        <v>115</v>
      </c>
    </row>
    <row r="49" spans="1:16" x14ac:dyDescent="0.25">
      <c r="A49" t="s">
        <v>133</v>
      </c>
      <c r="B49" t="s">
        <v>85</v>
      </c>
      <c r="F49" s="1">
        <v>42825</v>
      </c>
      <c r="G49" t="s">
        <v>19</v>
      </c>
      <c r="I49">
        <v>2</v>
      </c>
      <c r="K49">
        <v>3</v>
      </c>
      <c r="L49">
        <v>8037.38</v>
      </c>
      <c r="N49">
        <v>1171.23</v>
      </c>
      <c r="P49">
        <v>6866.15</v>
      </c>
    </row>
    <row r="50" spans="1:16" x14ac:dyDescent="0.25">
      <c r="A50" t="s">
        <v>134</v>
      </c>
      <c r="B50" t="s">
        <v>135</v>
      </c>
      <c r="F50" s="1">
        <v>45291</v>
      </c>
      <c r="G50" t="s">
        <v>136</v>
      </c>
      <c r="I50">
        <v>2</v>
      </c>
      <c r="K50">
        <v>2</v>
      </c>
      <c r="L50">
        <v>7503.56</v>
      </c>
      <c r="N50">
        <v>150.12</v>
      </c>
      <c r="P50">
        <v>7353.44</v>
      </c>
    </row>
    <row r="51" spans="1:16" x14ac:dyDescent="0.25">
      <c r="A51" t="s">
        <v>139</v>
      </c>
      <c r="B51" t="s">
        <v>85</v>
      </c>
      <c r="F51" s="1">
        <v>42825</v>
      </c>
      <c r="G51" t="s">
        <v>19</v>
      </c>
      <c r="I51">
        <v>2</v>
      </c>
      <c r="K51">
        <v>5</v>
      </c>
      <c r="L51">
        <v>12802.3</v>
      </c>
      <c r="N51">
        <v>1879.69</v>
      </c>
      <c r="P51">
        <v>10922.61</v>
      </c>
    </row>
    <row r="52" spans="1:16" x14ac:dyDescent="0.25">
      <c r="A52" t="s">
        <v>143</v>
      </c>
      <c r="B52" t="s">
        <v>85</v>
      </c>
      <c r="F52" s="1">
        <v>42825</v>
      </c>
      <c r="G52" t="s">
        <v>19</v>
      </c>
      <c r="I52">
        <v>2</v>
      </c>
      <c r="K52">
        <v>5</v>
      </c>
      <c r="L52">
        <v>12802.3</v>
      </c>
      <c r="N52">
        <v>1879.69</v>
      </c>
      <c r="P52">
        <v>10922.61</v>
      </c>
    </row>
    <row r="53" spans="1:16" x14ac:dyDescent="0.25">
      <c r="A53" t="s">
        <v>146</v>
      </c>
      <c r="B53" t="s">
        <v>147</v>
      </c>
      <c r="F53" s="1">
        <v>43434</v>
      </c>
      <c r="G53" t="s">
        <v>19</v>
      </c>
      <c r="I53">
        <v>2</v>
      </c>
      <c r="K53">
        <v>5</v>
      </c>
      <c r="L53">
        <v>16000</v>
      </c>
      <c r="N53">
        <v>1871.91</v>
      </c>
      <c r="P53">
        <v>14128.09</v>
      </c>
    </row>
    <row r="54" spans="1:16" x14ac:dyDescent="0.25">
      <c r="A54" t="s">
        <v>152</v>
      </c>
      <c r="B54" t="s">
        <v>153</v>
      </c>
      <c r="F54" s="1">
        <v>43434</v>
      </c>
      <c r="G54" t="s">
        <v>19</v>
      </c>
      <c r="I54">
        <v>2</v>
      </c>
      <c r="K54">
        <v>5</v>
      </c>
      <c r="L54">
        <v>3825</v>
      </c>
      <c r="N54">
        <v>465.74</v>
      </c>
      <c r="P54">
        <v>3359.26</v>
      </c>
    </row>
    <row r="55" spans="1:16" x14ac:dyDescent="0.25">
      <c r="B55" t="s">
        <v>154</v>
      </c>
    </row>
    <row r="56" spans="1:16" x14ac:dyDescent="0.25">
      <c r="A56" t="s">
        <v>155</v>
      </c>
      <c r="B56" t="s">
        <v>156</v>
      </c>
      <c r="F56" s="1">
        <v>43434</v>
      </c>
      <c r="G56" t="s">
        <v>19</v>
      </c>
      <c r="I56">
        <v>2</v>
      </c>
      <c r="K56">
        <v>13</v>
      </c>
      <c r="L56">
        <v>5161</v>
      </c>
      <c r="N56">
        <v>627.79999999999995</v>
      </c>
      <c r="P56">
        <v>4533.2</v>
      </c>
    </row>
    <row r="57" spans="1:16" x14ac:dyDescent="0.25">
      <c r="B57" t="s">
        <v>154</v>
      </c>
    </row>
    <row r="58" spans="1:16" s="4" customFormat="1" x14ac:dyDescent="0.25">
      <c r="B58" s="4" t="s">
        <v>34</v>
      </c>
      <c r="F58" s="5"/>
      <c r="L58" s="6">
        <f>SUM(L13:L57)</f>
        <v>845600.87000000011</v>
      </c>
      <c r="N58" s="6">
        <f>SUM(N13:N57)</f>
        <v>336130.91</v>
      </c>
      <c r="P58" s="6">
        <f>SUM(P13:P57)</f>
        <v>509469.96</v>
      </c>
    </row>
  </sheetData>
  <autoFilter ref="A12:Q12" xr:uid="{A6532B67-0E69-447F-91A9-8C528A2AED8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SKUPAJ</vt:lpstr>
      <vt:lpstr>objekti</vt:lpstr>
      <vt:lpstr>oprema</vt:lpstr>
      <vt:lpstr>oprema - strojelom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2025-04-02T11:52:51Z</dcterms:created>
  <dcterms:modified xsi:type="dcterms:W3CDTF">2025-06-20T13:27:32Z</dcterms:modified>
</cp:coreProperties>
</file>